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3. Модернизация ВЛ-10кВ с. Усть" sheetId="1" r:id="rId1"/>
  </sheets>
  <definedNames>
    <definedName name="_xlnm.Print_Titles" localSheetId="0">'3. Модернизация ВЛ-10кВ с. Усть'!$20:$20</definedName>
    <definedName name="_xlnm.Print_Area" localSheetId="0">'3. Модернизация ВЛ-10кВ с. Усть'!$A$1:$P$193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J179" i="1" l="1"/>
  <c r="J180" i="1"/>
</calcChain>
</file>

<file path=xl/sharedStrings.xml><?xml version="1.0" encoding="utf-8"?>
<sst xmlns="http://schemas.openxmlformats.org/spreadsheetml/2006/main" count="689" uniqueCount="219">
  <si>
    <t/>
  </si>
  <si>
    <t>(наименование стройки)</t>
  </si>
  <si>
    <t>(локальная смета)</t>
  </si>
  <si>
    <t xml:space="preserve">на 3. Модернизация ВЛ-10кВ с. Усть-Пит,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</si>
  <si>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</si>
  <si>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</si>
  <si>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</si>
  <si>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</si>
  <si>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</si>
  <si>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</si>
  <si>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</si>
  <si>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</si>
  <si>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</si>
  <si>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</si>
  <si>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</si>
  <si>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</si>
  <si>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</si>
  <si>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</si>
  <si>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</si>
  <si>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</si>
  <si>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</si>
  <si>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</si>
  <si>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</si>
  <si>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</si>
  <si>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</si>
  <si>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</si>
  <si>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</si>
  <si>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</si>
  <si>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</si>
  <si>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</si>
  <si>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</si>
  <si>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</si>
  <si>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</si>
  <si>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ГЭСН33-04-008-01</t>
  </si>
  <si>
    <t>Демонтаж  неизолированных проводов ВЛ 0,38 кВ: с помощью механизмов при 20 опорах на км</t>
  </si>
  <si>
    <t>км</t>
  </si>
  <si>
    <t>1-100-36</t>
  </si>
  <si>
    <t>Средний разряд работы 3,6</t>
  </si>
  <si>
    <t>чел.-ч</t>
  </si>
  <si>
    <t>91.06.06-011</t>
  </si>
  <si>
    <t>Автогидроподъемники, высота подъема 12 м</t>
  </si>
  <si>
    <t>маш.час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</si>
  <si>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</si>
  <si>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</si>
  <si>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</si>
  <si>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</si>
  <si>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</si>
  <si>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</si>
  <si>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</si>
  <si>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</si>
  <si>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</si>
  <si>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</si>
  <si>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</si>
  <si>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</si>
  <si>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</si>
  <si>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т</t>
  </si>
  <si>
    <t>20.1.02.15-0011</t>
  </si>
  <si>
    <t>Соединитель алюминиевых и сталеалюминиевых проводов (СОАС) 062-3</t>
  </si>
  <si>
    <t>шт</t>
  </si>
  <si>
    <t>2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</si>
  <si>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</si>
  <si>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</si>
  <si>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</si>
  <si>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</si>
  <si>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</si>
  <si>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</si>
  <si>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Монтажные работы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</si>
  <si>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</si>
  <si>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</si>
  <si>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</si>
  <si>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</si>
  <si>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</si>
  <si>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</si>
  <si>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</si>
  <si>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</si>
  <si>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</si>
  <si>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</si>
  <si>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</si>
  <si>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</si>
  <si>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</si>
  <si>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</si>
  <si>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</si>
  <si>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</si>
  <si>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</si>
  <si>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5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</si>
  <si>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</si>
  <si>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</si>
  <si>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6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</si>
  <si>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</si>
  <si>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</si>
  <si>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</si>
  <si>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7</t>
  </si>
  <si>
    <t>ФСБЦ-05.1.02.07-0071</t>
  </si>
  <si>
    <t>Стойки опор железобетонные, объем от 0,4 до 0,8 м3, бетон В30, расход арматуры от 100 до 150 кг/м3</t>
  </si>
  <si>
    <t>8</t>
  </si>
  <si>
    <t>ФСБЦ-22.2.02.23-0161</t>
  </si>
  <si>
    <t>Узел крепления укоса У-1</t>
  </si>
  <si>
    <t>9</t>
  </si>
  <si>
    <t>ФСБЦ-07.2.02.05-0021</t>
  </si>
  <si>
    <t>Траверсы металлические высоковольтные  -   Траверса ТМ-8   (3.407.1-143.8.8)</t>
  </si>
  <si>
    <t>10</t>
  </si>
  <si>
    <t>Траверсы металлические высоковольтные  - Траверса ТМ-65 (27.0002-30)</t>
  </si>
  <si>
    <t>11</t>
  </si>
  <si>
    <t>Траверсы металлические высоковольтные  - Траверса ТМ-64</t>
  </si>
  <si>
    <t>12</t>
  </si>
  <si>
    <t>Траверсы металлические высоковольтные  - Траверса ТМ 67</t>
  </si>
  <si>
    <t>13</t>
  </si>
  <si>
    <t>ФСБЦ-07.2.07.13-0221</t>
  </si>
  <si>
    <t>Хомуты стальные  -Хомут Х-42 (3.407.1-143.8)</t>
  </si>
  <si>
    <t>14</t>
  </si>
  <si>
    <t>Хомуты стальные  - Хомут Х-51 (27.0002-42)</t>
  </si>
  <si>
    <t>15</t>
  </si>
  <si>
    <t>Хомуты стальные  - Хомут Х1.407.1-143.8.49)</t>
  </si>
  <si>
    <t>16</t>
  </si>
  <si>
    <t>Конъюнктурный анализ</t>
  </si>
  <si>
    <t>Изолятор ШС-20УО УХЛ1</t>
  </si>
  <si>
    <t>17</t>
  </si>
  <si>
    <t>Изолятор ЛК-70/10-И-ЗГС</t>
  </si>
  <si>
    <t>18</t>
  </si>
  <si>
    <t>Колпачок К-7</t>
  </si>
  <si>
    <t>19</t>
  </si>
  <si>
    <t>Натяжной болтовой зажим НБ-60/5,6-16</t>
  </si>
  <si>
    <t>20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</si>
  <si>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</si>
  <si>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</si>
  <si>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</si>
  <si>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</si>
  <si>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</si>
  <si>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</si>
  <si>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91.15.01-001</t>
  </si>
  <si>
    <t>Прицепы тракторные, грузоподъемность до 2 т</t>
  </si>
  <si>
    <t>21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</si>
  <si>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</si>
  <si>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</si>
  <si>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22</t>
  </si>
  <si>
    <t>ГЭСН33-04-016-06</t>
  </si>
  <si>
    <t>Развозка конструкций и материалов опор ВЛ 0,38-10 кВ по трассе: материалов оснастки сложных опор</t>
  </si>
  <si>
    <t>23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</si>
  <si>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</si>
  <si>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</si>
  <si>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</si>
  <si>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</si>
  <si>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</si>
  <si>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</si>
  <si>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</si>
  <si>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</si>
  <si>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</si>
  <si>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</si>
  <si>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</si>
  <si>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</si>
  <si>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</si>
  <si>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</si>
  <si>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</si>
  <si>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24</t>
  </si>
  <si>
    <t>ФСБЦ-21.2.01.01-0045</t>
  </si>
  <si>
    <t>Провод самонесущий изолированный СИП-3 1х35-20</t>
  </si>
  <si>
    <t>25</t>
  </si>
  <si>
    <t>Зажим соединительный MHV-7R с пластиковым кожухом для СИП-3 1х35</t>
  </si>
  <si>
    <t>шт.</t>
  </si>
  <si>
    <t>26</t>
  </si>
  <si>
    <t>RP 150, герметичный ответвительный зажим (NILED)</t>
  </si>
  <si>
    <t>27</t>
  </si>
  <si>
    <t>Вязка спиральная изолированная BC 35/50 (CO35)</t>
  </si>
  <si>
    <t>28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</si>
  <si>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</si>
  <si>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</si>
  <si>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</si>
  <si>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</si>
  <si>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</si>
  <si>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</si>
  <si>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</si>
  <si>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29</t>
  </si>
  <si>
    <t>Разъединитель РЛНД-1-10/400 УХЛ1 с приводом ПРНЗ-10 У1</t>
  </si>
  <si>
    <t>30</t>
  </si>
  <si>
    <t>Комплект крепления разъединителя РЛНД на опору (кронштейн РА-1 1 шт., кронштейн РА-2 1 шт.,  вал привода РА-3 2 шт.,  приёмная траверса проводов ввода 1 шт., хомут Х-7 2 шт.,  хомут Х-8 1 шт.)</t>
  </si>
  <si>
    <t>31</t>
  </si>
  <si>
    <t>ГЭСН33-04-030-01</t>
  </si>
  <si>
    <t>Установка разрядников: с помощью механизмов</t>
  </si>
  <si>
    <t>32</t>
  </si>
  <si>
    <t>Разрядник мультикамерный РМКЭ-10-IV-УХЛ1/001(в комплекте 3 шт)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</si>
  <si>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</si>
  <si>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</si>
  <si>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</si>
  <si>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</si>
  <si>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</si>
  <si>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</si>
  <si>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</si>
  <si>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</si>
  <si>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</si>
  <si>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</si>
  <si>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</si>
  <si>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</si>
  <si>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</si>
  <si>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</si>
  <si>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</si>
  <si>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</si>
  <si>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</si>
  <si>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</si>
  <si>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</si>
  <si>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</si>
  <si>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</si>
  <si>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545,3632804</t>
  </si>
  <si>
    <t xml:space="preserve">          Затраты труда машинистов</t>
  </si>
  <si>
    <t>174,3455322</t>
  </si>
  <si>
    <t>Итоги по смете:</t>
  </si>
  <si>
    <t xml:space="preserve">  Итого</t>
  </si>
  <si>
    <t xml:space="preserve">     С учетом индексов дефляторов на год исполнения - 2028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</si>
  <si>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</si>
  <si>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</si>
  <si>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</si>
  <si>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</si>
  <si>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с. Усть-Пит</t>
  </si>
  <si>
    <t>ЛОКАЛЬНЫЙ РЕСУРСНЫЙ СМЕТНЫЙ РАСЧЕТ № 3</t>
  </si>
  <si>
    <t>на Модернизация участка воздушной линии 10кВ, Фидер №1 - "Деревня" с. Усть-Пит протяженностью 1099 м (2028)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</si>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</sst>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0.0000000"/>
    <numFmt numFmtId="166" formatCode="0.000"/>
    <numFmt numFmtId="167" formatCode="0.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6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right" vertical="top" wrapText="1"/>
    </xf>
    <xf numFmtId="1" fontId="9" fillId="0" borderId="4" xfId="0" applyNumberFormat="1" applyFont="1" applyBorder="1" applyAlignment="1">
      <alignment horizontal="right" vertical="top" wrapText="1"/>
    </xf>
    <xf numFmtId="167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166" fontId="9" fillId="0" borderId="4" xfId="0" applyNumberFormat="1" applyFont="1" applyBorder="1" applyAlignment="1">
      <alignment horizontal="center" vertical="top" wrapText="1"/>
    </xf>
    <xf numFmtId="167" fontId="9" fillId="0" borderId="4" xfId="0" applyNumberFormat="1" applyFont="1" applyBorder="1" applyAlignment="1">
      <alignment horizontal="center" vertical="top" wrapText="1"/>
    </xf>
    <xf numFmtId="168" fontId="9" fillId="0" borderId="4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5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195"/>
  <sheetViews>
    <sheetView tabSelected="1" view="pageBreakPreview" topLeftCell="A2" zoomScaleNormal="100" zoomScaleSheetLayoutView="100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92" t="s">
        <v>211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93" t="s">
        <v>212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1:56" customFormat="1" ht="21" customHeight="1" x14ac:dyDescent="0.25">
      <c r="A6" s="94" t="s">
        <v>2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56" customFormat="1" ht="15" x14ac:dyDescent="0.25">
      <c r="A7" s="95" t="s">
        <v>213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94" t="s">
        <v>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</row>
    <row r="9" spans="1:56" customFormat="1" ht="15" x14ac:dyDescent="0.25">
      <c r="A9" s="3"/>
      <c r="B9" s="7" t="s">
        <v>5</v>
      </c>
      <c r="C9" s="96"/>
      <c r="D9" s="96"/>
      <c r="E9" s="96"/>
      <c r="F9" s="96"/>
      <c r="G9" s="96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02">
        <f>J180/1000</f>
        <v>3196.1991879999996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2075.087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209.072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C13" s="10"/>
      <c r="D13" s="11"/>
      <c r="E13" s="12">
        <v>406.983</v>
      </c>
      <c r="F13" s="13" t="s">
        <v>7</v>
      </c>
      <c r="H13" s="10"/>
      <c r="J13" s="10"/>
      <c r="K13" s="10"/>
      <c r="L13" s="10"/>
      <c r="M13" s="4"/>
      <c r="N13" s="15"/>
    </row>
    <row r="14" spans="1:56" customFormat="1" ht="12.75" customHeight="1" x14ac:dyDescent="0.25">
      <c r="B14" s="10" t="s">
        <v>11</v>
      </c>
      <c r="C14" s="10"/>
      <c r="D14" s="16"/>
      <c r="E14" s="17">
        <v>545.36</v>
      </c>
      <c r="F14" s="13" t="s">
        <v>12</v>
      </c>
      <c r="H14" s="10"/>
      <c r="J14" s="10"/>
      <c r="K14" s="10"/>
      <c r="L14" s="10"/>
      <c r="M14" s="18"/>
      <c r="N14" s="13"/>
    </row>
    <row r="15" spans="1:56" customFormat="1" ht="12.75" customHeight="1" x14ac:dyDescent="0.25">
      <c r="B15" s="10" t="s">
        <v>13</v>
      </c>
      <c r="C15" s="10"/>
      <c r="D15" s="16"/>
      <c r="E15" s="17">
        <v>174.35</v>
      </c>
      <c r="F15" s="13" t="s">
        <v>12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A16" s="7"/>
      <c r="B16" s="7"/>
      <c r="C16" s="3"/>
      <c r="D16" s="7"/>
      <c r="E16" s="19"/>
      <c r="F16" s="20"/>
      <c r="G16" s="21"/>
      <c r="H16" s="21"/>
      <c r="I16" s="7"/>
      <c r="J16" s="7"/>
      <c r="K16" s="7"/>
      <c r="L16" s="22"/>
      <c r="M16" s="7"/>
      <c r="N16" s="3"/>
      <c r="O16" s="3"/>
      <c r="P16" s="3"/>
    </row>
    <row r="17" spans="1:72" customFormat="1" ht="36" customHeight="1" x14ac:dyDescent="0.25">
      <c r="A17" s="97" t="s">
        <v>14</v>
      </c>
      <c r="B17" s="97" t="s">
        <v>15</v>
      </c>
      <c r="C17" s="97" t="s">
        <v>16</v>
      </c>
      <c r="D17" s="97"/>
      <c r="E17" s="97"/>
      <c r="F17" s="97" t="s">
        <v>17</v>
      </c>
      <c r="G17" s="98" t="s">
        <v>18</v>
      </c>
      <c r="H17" s="99"/>
      <c r="I17" s="97" t="s">
        <v>19</v>
      </c>
      <c r="J17" s="97"/>
      <c r="K17" s="97"/>
      <c r="L17" s="97"/>
      <c r="M17" s="97"/>
      <c r="N17" s="97"/>
      <c r="O17" s="97" t="s">
        <v>20</v>
      </c>
      <c r="P17" s="97" t="s">
        <v>21</v>
      </c>
    </row>
    <row r="18" spans="1:72" customFormat="1" ht="36.75" customHeight="1" x14ac:dyDescent="0.25">
      <c r="A18" s="97"/>
      <c r="B18" s="97"/>
      <c r="C18" s="97"/>
      <c r="D18" s="97"/>
      <c r="E18" s="97"/>
      <c r="F18" s="97"/>
      <c r="G18" s="100" t="s">
        <v>22</v>
      </c>
      <c r="H18" s="100" t="s">
        <v>23</v>
      </c>
      <c r="I18" s="97" t="s">
        <v>22</v>
      </c>
      <c r="J18" s="97" t="s">
        <v>24</v>
      </c>
      <c r="K18" s="90" t="s">
        <v>25</v>
      </c>
      <c r="L18" s="90"/>
      <c r="M18" s="90"/>
      <c r="N18" s="90"/>
      <c r="O18" s="97"/>
      <c r="P18" s="97"/>
    </row>
    <row r="19" spans="1:72" customFormat="1" ht="15" x14ac:dyDescent="0.25">
      <c r="A19" s="97"/>
      <c r="B19" s="97"/>
      <c r="C19" s="97"/>
      <c r="D19" s="97"/>
      <c r="E19" s="97"/>
      <c r="F19" s="97"/>
      <c r="G19" s="101"/>
      <c r="H19" s="101"/>
      <c r="I19" s="97"/>
      <c r="J19" s="97"/>
      <c r="K19" s="24" t="s">
        <v>26</v>
      </c>
      <c r="L19" s="24" t="s">
        <v>27</v>
      </c>
      <c r="M19" s="24" t="s">
        <v>28</v>
      </c>
      <c r="N19" s="24" t="s">
        <v>29</v>
      </c>
      <c r="O19" s="97"/>
      <c r="P19" s="97"/>
    </row>
    <row r="20" spans="1:72" customFormat="1" ht="15" x14ac:dyDescent="0.25">
      <c r="A20" s="23">
        <v>1</v>
      </c>
      <c r="B20" s="23">
        <v>2</v>
      </c>
      <c r="C20" s="90">
        <v>3</v>
      </c>
      <c r="D20" s="90"/>
      <c r="E20" s="90"/>
      <c r="F20" s="23">
        <v>4</v>
      </c>
      <c r="G20" s="23">
        <v>5</v>
      </c>
      <c r="H20" s="23">
        <v>6</v>
      </c>
      <c r="I20" s="23">
        <v>7</v>
      </c>
      <c r="J20" s="23">
        <v>8</v>
      </c>
      <c r="K20" s="23">
        <v>9</v>
      </c>
      <c r="L20" s="23">
        <v>10</v>
      </c>
      <c r="M20" s="23">
        <v>11</v>
      </c>
      <c r="N20" s="23">
        <v>12</v>
      </c>
      <c r="O20" s="23">
        <v>13</v>
      </c>
      <c r="P20" s="23">
        <v>14</v>
      </c>
    </row>
    <row r="21" spans="1:72" customFormat="1" ht="15" x14ac:dyDescent="0.25">
      <c r="A21" s="91" t="s">
        <v>30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BQ21" s="25" t="s">
        <v>30</v>
      </c>
    </row>
    <row r="22" spans="1:72" customFormat="1" ht="15" x14ac:dyDescent="0.25">
      <c r="A22" s="89" t="s">
        <v>31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BQ22" s="25"/>
      <c r="BR22" s="26" t="s">
        <v>31</v>
      </c>
    </row>
    <row r="23" spans="1:72" customFormat="1" ht="34.5" x14ac:dyDescent="0.25">
      <c r="A23" s="27" t="s">
        <v>32</v>
      </c>
      <c r="B23" s="28" t="s">
        <v>33</v>
      </c>
      <c r="C23" s="86" t="s">
        <v>34</v>
      </c>
      <c r="D23" s="87"/>
      <c r="E23" s="88"/>
      <c r="F23" s="27" t="s">
        <v>35</v>
      </c>
      <c r="G23" s="29"/>
      <c r="H23" s="30">
        <v>3.36294</v>
      </c>
      <c r="I23" s="31">
        <v>14068.6</v>
      </c>
      <c r="J23" s="31">
        <v>29499.41</v>
      </c>
      <c r="K23" s="31">
        <v>17841.96</v>
      </c>
      <c r="L23" s="31">
        <v>6506.37</v>
      </c>
      <c r="M23" s="31">
        <v>5151.08</v>
      </c>
      <c r="N23" s="32"/>
      <c r="O23" s="33">
        <v>32.49</v>
      </c>
      <c r="P23" s="33">
        <v>8.9600000000000009</v>
      </c>
      <c r="BQ23" s="25"/>
      <c r="BR23" s="26"/>
      <c r="BS23" s="34" t="s">
        <v>34</v>
      </c>
    </row>
    <row r="24" spans="1:72" customFormat="1" ht="15" x14ac:dyDescent="0.25">
      <c r="A24" s="35"/>
      <c r="B24" s="36" t="s">
        <v>36</v>
      </c>
      <c r="C24" s="85" t="s">
        <v>37</v>
      </c>
      <c r="D24" s="85"/>
      <c r="E24" s="85"/>
      <c r="F24" s="37" t="s">
        <v>38</v>
      </c>
      <c r="G24" s="38">
        <v>9.66</v>
      </c>
      <c r="H24" s="39">
        <v>32.486000400000002</v>
      </c>
      <c r="I24" s="40">
        <v>549.22</v>
      </c>
      <c r="J24" s="41">
        <v>17841.96</v>
      </c>
      <c r="K24" s="41">
        <v>17841.96</v>
      </c>
      <c r="L24" s="42"/>
      <c r="M24" s="42"/>
      <c r="N24" s="42"/>
      <c r="O24" s="43"/>
      <c r="P24" s="44"/>
      <c r="BQ24" s="25"/>
      <c r="BR24" s="26"/>
      <c r="BS24" s="34"/>
      <c r="BT24" s="2" t="s">
        <v>37</v>
      </c>
    </row>
    <row r="25" spans="1:72" customFormat="1" ht="23.25" x14ac:dyDescent="0.25">
      <c r="A25" s="35"/>
      <c r="B25" s="36" t="s">
        <v>39</v>
      </c>
      <c r="C25" s="85" t="s">
        <v>40</v>
      </c>
      <c r="D25" s="85"/>
      <c r="E25" s="85"/>
      <c r="F25" s="37" t="s">
        <v>41</v>
      </c>
      <c r="G25" s="45">
        <v>0.70799999999999996</v>
      </c>
      <c r="H25" s="39">
        <v>2.3809615000000002</v>
      </c>
      <c r="I25" s="40">
        <v>676.12</v>
      </c>
      <c r="J25" s="41">
        <v>1609.82</v>
      </c>
      <c r="K25" s="42"/>
      <c r="L25" s="41">
        <v>1609.82</v>
      </c>
      <c r="M25" s="40">
        <v>0</v>
      </c>
      <c r="N25" s="42"/>
      <c r="O25" s="43"/>
      <c r="P25" s="44"/>
      <c r="BQ25" s="25"/>
      <c r="BR25" s="26"/>
      <c r="BS25" s="34"/>
      <c r="BT25" s="2" t="s">
        <v>40</v>
      </c>
    </row>
    <row r="26" spans="1:72" customFormat="1" ht="23.25" x14ac:dyDescent="0.25">
      <c r="A26" s="35"/>
      <c r="B26" s="36" t="s">
        <v>42</v>
      </c>
      <c r="C26" s="85" t="s">
        <v>43</v>
      </c>
      <c r="D26" s="85"/>
      <c r="E26" s="85"/>
      <c r="F26" s="37" t="s">
        <v>41</v>
      </c>
      <c r="G26" s="45">
        <v>0.53400000000000003</v>
      </c>
      <c r="H26" s="46">
        <v>1.7958099999999999</v>
      </c>
      <c r="I26" s="40">
        <v>786.85</v>
      </c>
      <c r="J26" s="41">
        <v>1413.03</v>
      </c>
      <c r="K26" s="42"/>
      <c r="L26" s="41">
        <v>1413.03</v>
      </c>
      <c r="M26" s="40">
        <v>0</v>
      </c>
      <c r="N26" s="42"/>
      <c r="O26" s="43"/>
      <c r="P26" s="44"/>
      <c r="BQ26" s="25"/>
      <c r="BR26" s="26"/>
      <c r="BS26" s="34"/>
      <c r="BT26" s="2" t="s">
        <v>43</v>
      </c>
    </row>
    <row r="27" spans="1:72" customFormat="1" ht="23.25" x14ac:dyDescent="0.25">
      <c r="A27" s="35"/>
      <c r="B27" s="36" t="s">
        <v>44</v>
      </c>
      <c r="C27" s="85" t="s">
        <v>45</v>
      </c>
      <c r="D27" s="85"/>
      <c r="E27" s="85"/>
      <c r="F27" s="37" t="s">
        <v>41</v>
      </c>
      <c r="G27" s="45">
        <v>1.4219999999999999</v>
      </c>
      <c r="H27" s="39">
        <v>4.7821007</v>
      </c>
      <c r="I27" s="40">
        <v>728.45</v>
      </c>
      <c r="J27" s="41">
        <v>3483.52</v>
      </c>
      <c r="K27" s="42"/>
      <c r="L27" s="41">
        <v>3483.52</v>
      </c>
      <c r="M27" s="40">
        <v>0</v>
      </c>
      <c r="N27" s="42"/>
      <c r="O27" s="43"/>
      <c r="P27" s="44"/>
      <c r="BQ27" s="25"/>
      <c r="BR27" s="26"/>
      <c r="BS27" s="34"/>
      <c r="BT27" s="2" t="s">
        <v>45</v>
      </c>
    </row>
    <row r="28" spans="1:72" customFormat="1" ht="15" x14ac:dyDescent="0.25">
      <c r="A28" s="35"/>
      <c r="B28" s="36" t="s">
        <v>46</v>
      </c>
      <c r="C28" s="85" t="s">
        <v>47</v>
      </c>
      <c r="D28" s="85"/>
      <c r="E28" s="85"/>
      <c r="F28" s="37" t="s">
        <v>48</v>
      </c>
      <c r="G28" s="47">
        <v>0</v>
      </c>
      <c r="H28" s="47">
        <v>0</v>
      </c>
      <c r="I28" s="40">
        <v>192.32</v>
      </c>
      <c r="J28" s="40">
        <v>0</v>
      </c>
      <c r="K28" s="42"/>
      <c r="L28" s="42"/>
      <c r="M28" s="42"/>
      <c r="N28" s="40">
        <v>0</v>
      </c>
      <c r="O28" s="43"/>
      <c r="P28" s="44"/>
      <c r="BQ28" s="25"/>
      <c r="BR28" s="26"/>
      <c r="BS28" s="34"/>
      <c r="BT28" s="2" t="s">
        <v>47</v>
      </c>
    </row>
    <row r="29" spans="1:72" customFormat="1" ht="15" x14ac:dyDescent="0.25">
      <c r="A29" s="35"/>
      <c r="B29" s="36" t="s">
        <v>49</v>
      </c>
      <c r="C29" s="85" t="s">
        <v>50</v>
      </c>
      <c r="D29" s="85"/>
      <c r="E29" s="85"/>
      <c r="F29" s="37" t="s">
        <v>48</v>
      </c>
      <c r="G29" s="47">
        <v>0</v>
      </c>
      <c r="H29" s="47">
        <v>0</v>
      </c>
      <c r="I29" s="40">
        <v>498.03</v>
      </c>
      <c r="J29" s="40">
        <v>0</v>
      </c>
      <c r="K29" s="42"/>
      <c r="L29" s="42"/>
      <c r="M29" s="42"/>
      <c r="N29" s="40">
        <v>0</v>
      </c>
      <c r="O29" s="43"/>
      <c r="P29" s="44"/>
      <c r="BQ29" s="25"/>
      <c r="BR29" s="26"/>
      <c r="BS29" s="34"/>
      <c r="BT29" s="2" t="s">
        <v>50</v>
      </c>
    </row>
    <row r="30" spans="1:72" customFormat="1" ht="15" x14ac:dyDescent="0.25">
      <c r="A30" s="35"/>
      <c r="B30" s="36" t="s">
        <v>51</v>
      </c>
      <c r="C30" s="85" t="s">
        <v>52</v>
      </c>
      <c r="D30" s="85"/>
      <c r="E30" s="85"/>
      <c r="F30" s="37" t="s">
        <v>48</v>
      </c>
      <c r="G30" s="47">
        <v>0</v>
      </c>
      <c r="H30" s="47">
        <v>0</v>
      </c>
      <c r="I30" s="40">
        <v>100.44</v>
      </c>
      <c r="J30" s="40">
        <v>0</v>
      </c>
      <c r="K30" s="42"/>
      <c r="L30" s="42"/>
      <c r="M30" s="42"/>
      <c r="N30" s="40">
        <v>0</v>
      </c>
      <c r="O30" s="43"/>
      <c r="P30" s="44"/>
      <c r="BQ30" s="25"/>
      <c r="BR30" s="26"/>
      <c r="BS30" s="34"/>
      <c r="BT30" s="2" t="s">
        <v>52</v>
      </c>
    </row>
    <row r="31" spans="1:72" customFormat="1" ht="23.25" x14ac:dyDescent="0.25">
      <c r="A31" s="35"/>
      <c r="B31" s="36" t="s">
        <v>53</v>
      </c>
      <c r="C31" s="85" t="s">
        <v>54</v>
      </c>
      <c r="D31" s="85"/>
      <c r="E31" s="85"/>
      <c r="F31" s="37" t="s">
        <v>55</v>
      </c>
      <c r="G31" s="47">
        <v>0</v>
      </c>
      <c r="H31" s="47">
        <v>0</v>
      </c>
      <c r="I31" s="41">
        <v>725298</v>
      </c>
      <c r="J31" s="40">
        <v>0</v>
      </c>
      <c r="K31" s="42"/>
      <c r="L31" s="42"/>
      <c r="M31" s="42"/>
      <c r="N31" s="40">
        <v>0</v>
      </c>
      <c r="O31" s="43"/>
      <c r="P31" s="44"/>
      <c r="BQ31" s="25"/>
      <c r="BR31" s="26"/>
      <c r="BS31" s="34"/>
      <c r="BT31" s="2" t="s">
        <v>54</v>
      </c>
    </row>
    <row r="32" spans="1:72" customFormat="1" ht="34.5" x14ac:dyDescent="0.25">
      <c r="A32" s="35"/>
      <c r="B32" s="36" t="s">
        <v>56</v>
      </c>
      <c r="C32" s="85" t="s">
        <v>57</v>
      </c>
      <c r="D32" s="85"/>
      <c r="E32" s="85"/>
      <c r="F32" s="37" t="s">
        <v>58</v>
      </c>
      <c r="G32" s="47">
        <v>0</v>
      </c>
      <c r="H32" s="47">
        <v>0</v>
      </c>
      <c r="I32" s="40">
        <v>788.49</v>
      </c>
      <c r="J32" s="40">
        <v>0</v>
      </c>
      <c r="K32" s="42"/>
      <c r="L32" s="42"/>
      <c r="M32" s="42"/>
      <c r="N32" s="40">
        <v>0</v>
      </c>
      <c r="O32" s="43"/>
      <c r="P32" s="44"/>
      <c r="BQ32" s="25"/>
      <c r="BR32" s="26"/>
      <c r="BS32" s="34"/>
      <c r="BT32" s="2" t="s">
        <v>57</v>
      </c>
    </row>
    <row r="33" spans="1:72" customFormat="1" ht="23.25" x14ac:dyDescent="0.25">
      <c r="A33" s="27" t="s">
        <v>59</v>
      </c>
      <c r="B33" s="28" t="s">
        <v>60</v>
      </c>
      <c r="C33" s="86" t="s">
        <v>61</v>
      </c>
      <c r="D33" s="87"/>
      <c r="E33" s="88"/>
      <c r="F33" s="27" t="s">
        <v>58</v>
      </c>
      <c r="G33" s="29"/>
      <c r="H33" s="48">
        <v>20</v>
      </c>
      <c r="I33" s="31">
        <v>3365.77</v>
      </c>
      <c r="J33" s="31">
        <v>81749.59</v>
      </c>
      <c r="K33" s="31">
        <v>13461.19</v>
      </c>
      <c r="L33" s="31">
        <v>53854.22</v>
      </c>
      <c r="M33" s="31">
        <v>14434.18</v>
      </c>
      <c r="N33" s="32"/>
      <c r="O33" s="49">
        <v>24.8</v>
      </c>
      <c r="P33" s="50">
        <v>22</v>
      </c>
      <c r="BQ33" s="25"/>
      <c r="BR33" s="26"/>
      <c r="BS33" s="34" t="s">
        <v>61</v>
      </c>
    </row>
    <row r="34" spans="1:72" customFormat="1" ht="15" x14ac:dyDescent="0.25">
      <c r="A34" s="35"/>
      <c r="B34" s="36" t="s">
        <v>62</v>
      </c>
      <c r="C34" s="85" t="s">
        <v>63</v>
      </c>
      <c r="D34" s="85"/>
      <c r="E34" s="85"/>
      <c r="F34" s="37" t="s">
        <v>38</v>
      </c>
      <c r="G34" s="38">
        <v>1.24</v>
      </c>
      <c r="H34" s="51">
        <v>24.8</v>
      </c>
      <c r="I34" s="40">
        <v>542.79</v>
      </c>
      <c r="J34" s="41">
        <v>13461.19</v>
      </c>
      <c r="K34" s="41">
        <v>13461.19</v>
      </c>
      <c r="L34" s="42"/>
      <c r="M34" s="42"/>
      <c r="N34" s="42"/>
      <c r="O34" s="43"/>
      <c r="P34" s="44"/>
      <c r="BQ34" s="25"/>
      <c r="BR34" s="26"/>
      <c r="BS34" s="34"/>
      <c r="BT34" s="2" t="s">
        <v>63</v>
      </c>
    </row>
    <row r="35" spans="1:72" customFormat="1" ht="34.5" x14ac:dyDescent="0.25">
      <c r="A35" s="35"/>
      <c r="B35" s="36" t="s">
        <v>64</v>
      </c>
      <c r="C35" s="85" t="s">
        <v>65</v>
      </c>
      <c r="D35" s="85"/>
      <c r="E35" s="85"/>
      <c r="F35" s="37" t="s">
        <v>41</v>
      </c>
      <c r="G35" s="38">
        <v>1.04</v>
      </c>
      <c r="H35" s="51">
        <v>20.8</v>
      </c>
      <c r="I35" s="41">
        <v>2543.75</v>
      </c>
      <c r="J35" s="41">
        <v>52910</v>
      </c>
      <c r="K35" s="42"/>
      <c r="L35" s="41">
        <v>52910</v>
      </c>
      <c r="M35" s="40">
        <v>0</v>
      </c>
      <c r="N35" s="42"/>
      <c r="O35" s="43"/>
      <c r="P35" s="44"/>
      <c r="BQ35" s="25"/>
      <c r="BR35" s="26"/>
      <c r="BS35" s="34"/>
      <c r="BT35" s="2" t="s">
        <v>65</v>
      </c>
    </row>
    <row r="36" spans="1:72" customFormat="1" ht="23.25" x14ac:dyDescent="0.25">
      <c r="A36" s="35"/>
      <c r="B36" s="36" t="s">
        <v>42</v>
      </c>
      <c r="C36" s="85" t="s">
        <v>43</v>
      </c>
      <c r="D36" s="85"/>
      <c r="E36" s="85"/>
      <c r="F36" s="37" t="s">
        <v>41</v>
      </c>
      <c r="G36" s="38">
        <v>0.06</v>
      </c>
      <c r="H36" s="51">
        <v>1.2</v>
      </c>
      <c r="I36" s="40">
        <v>786.85</v>
      </c>
      <c r="J36" s="40">
        <v>944.22</v>
      </c>
      <c r="K36" s="42"/>
      <c r="L36" s="40">
        <v>944.22</v>
      </c>
      <c r="M36" s="40">
        <v>0</v>
      </c>
      <c r="N36" s="42"/>
      <c r="O36" s="43"/>
      <c r="P36" s="44"/>
      <c r="BQ36" s="25"/>
      <c r="BR36" s="26"/>
      <c r="BS36" s="34"/>
      <c r="BT36" s="2" t="s">
        <v>43</v>
      </c>
    </row>
    <row r="37" spans="1:72" customFormat="1" ht="15" x14ac:dyDescent="0.25">
      <c r="A37" s="89" t="s">
        <v>66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BQ37" s="25"/>
      <c r="BR37" s="26" t="s">
        <v>66</v>
      </c>
      <c r="BS37" s="34"/>
    </row>
    <row r="38" spans="1:72" customFormat="1" ht="34.5" x14ac:dyDescent="0.25">
      <c r="A38" s="27" t="s">
        <v>67</v>
      </c>
      <c r="B38" s="28" t="s">
        <v>68</v>
      </c>
      <c r="C38" s="86" t="s">
        <v>69</v>
      </c>
      <c r="D38" s="87"/>
      <c r="E38" s="88"/>
      <c r="F38" s="27" t="s">
        <v>58</v>
      </c>
      <c r="G38" s="29"/>
      <c r="H38" s="48">
        <v>16</v>
      </c>
      <c r="I38" s="31">
        <v>3685.7</v>
      </c>
      <c r="J38" s="31">
        <v>67908.52</v>
      </c>
      <c r="K38" s="31">
        <v>25944.39</v>
      </c>
      <c r="L38" s="31">
        <v>30068.02</v>
      </c>
      <c r="M38" s="31">
        <v>8937.2000000000007</v>
      </c>
      <c r="N38" s="31">
        <v>2958.91</v>
      </c>
      <c r="O38" s="33">
        <v>48.96</v>
      </c>
      <c r="P38" s="33">
        <v>13.92</v>
      </c>
      <c r="BQ38" s="25"/>
      <c r="BR38" s="26"/>
      <c r="BS38" s="34" t="s">
        <v>69</v>
      </c>
    </row>
    <row r="39" spans="1:72" customFormat="1" ht="15" x14ac:dyDescent="0.25">
      <c r="A39" s="35"/>
      <c r="B39" s="36" t="s">
        <v>70</v>
      </c>
      <c r="C39" s="85" t="s">
        <v>71</v>
      </c>
      <c r="D39" s="85"/>
      <c r="E39" s="85"/>
      <c r="F39" s="37" t="s">
        <v>38</v>
      </c>
      <c r="G39" s="38">
        <v>3.06</v>
      </c>
      <c r="H39" s="38">
        <v>48.96</v>
      </c>
      <c r="I39" s="40">
        <v>529.91</v>
      </c>
      <c r="J39" s="41">
        <v>25944.39</v>
      </c>
      <c r="K39" s="41">
        <v>25944.39</v>
      </c>
      <c r="L39" s="42"/>
      <c r="M39" s="42"/>
      <c r="N39" s="42"/>
      <c r="O39" s="43"/>
      <c r="P39" s="44"/>
      <c r="BQ39" s="25"/>
      <c r="BR39" s="26"/>
      <c r="BS39" s="34"/>
      <c r="BT39" s="2" t="s">
        <v>71</v>
      </c>
    </row>
    <row r="40" spans="1:72" customFormat="1" ht="34.5" x14ac:dyDescent="0.25">
      <c r="A40" s="35"/>
      <c r="B40" s="36" t="s">
        <v>64</v>
      </c>
      <c r="C40" s="85" t="s">
        <v>65</v>
      </c>
      <c r="D40" s="85"/>
      <c r="E40" s="85"/>
      <c r="F40" s="37" t="s">
        <v>41</v>
      </c>
      <c r="G40" s="38">
        <v>0.68</v>
      </c>
      <c r="H40" s="38">
        <v>10.88</v>
      </c>
      <c r="I40" s="41">
        <v>2543.75</v>
      </c>
      <c r="J40" s="41">
        <v>27676</v>
      </c>
      <c r="K40" s="42"/>
      <c r="L40" s="41">
        <v>27676</v>
      </c>
      <c r="M40" s="40">
        <v>0</v>
      </c>
      <c r="N40" s="42"/>
      <c r="O40" s="43"/>
      <c r="P40" s="44"/>
      <c r="BQ40" s="25"/>
      <c r="BR40" s="26"/>
      <c r="BS40" s="34"/>
      <c r="BT40" s="2" t="s">
        <v>65</v>
      </c>
    </row>
    <row r="41" spans="1:72" customFormat="1" ht="23.25" x14ac:dyDescent="0.25">
      <c r="A41" s="35"/>
      <c r="B41" s="36" t="s">
        <v>42</v>
      </c>
      <c r="C41" s="85" t="s">
        <v>43</v>
      </c>
      <c r="D41" s="85"/>
      <c r="E41" s="85"/>
      <c r="F41" s="37" t="s">
        <v>41</v>
      </c>
      <c r="G41" s="38">
        <v>0.19</v>
      </c>
      <c r="H41" s="38">
        <v>3.04</v>
      </c>
      <c r="I41" s="40">
        <v>786.85</v>
      </c>
      <c r="J41" s="41">
        <v>2392.02</v>
      </c>
      <c r="K41" s="42"/>
      <c r="L41" s="41">
        <v>2392.02</v>
      </c>
      <c r="M41" s="40">
        <v>0</v>
      </c>
      <c r="N41" s="42"/>
      <c r="O41" s="43"/>
      <c r="P41" s="44"/>
      <c r="BQ41" s="25"/>
      <c r="BR41" s="26"/>
      <c r="BS41" s="34"/>
      <c r="BT41" s="2" t="s">
        <v>43</v>
      </c>
    </row>
    <row r="42" spans="1:72" customFormat="1" ht="15" x14ac:dyDescent="0.25">
      <c r="A42" s="35"/>
      <c r="B42" s="36" t="s">
        <v>49</v>
      </c>
      <c r="C42" s="85" t="s">
        <v>50</v>
      </c>
      <c r="D42" s="85"/>
      <c r="E42" s="85"/>
      <c r="F42" s="37" t="s">
        <v>48</v>
      </c>
      <c r="G42" s="51">
        <v>0.1</v>
      </c>
      <c r="H42" s="51">
        <v>1.6</v>
      </c>
      <c r="I42" s="40">
        <v>498.03</v>
      </c>
      <c r="J42" s="40">
        <v>796.85</v>
      </c>
      <c r="K42" s="42"/>
      <c r="L42" s="42"/>
      <c r="M42" s="42"/>
      <c r="N42" s="40">
        <v>796.85</v>
      </c>
      <c r="O42" s="43"/>
      <c r="P42" s="44"/>
      <c r="BQ42" s="25"/>
      <c r="BR42" s="26"/>
      <c r="BS42" s="34"/>
      <c r="BT42" s="2" t="s">
        <v>50</v>
      </c>
    </row>
    <row r="43" spans="1:72" customFormat="1" ht="15" x14ac:dyDescent="0.25">
      <c r="A43" s="35"/>
      <c r="B43" s="36" t="s">
        <v>72</v>
      </c>
      <c r="C43" s="85" t="s">
        <v>73</v>
      </c>
      <c r="D43" s="85"/>
      <c r="E43" s="85"/>
      <c r="F43" s="37" t="s">
        <v>48</v>
      </c>
      <c r="G43" s="38">
        <v>0.03</v>
      </c>
      <c r="H43" s="38">
        <v>0.48</v>
      </c>
      <c r="I43" s="40">
        <v>167.24</v>
      </c>
      <c r="J43" s="40">
        <v>80.28</v>
      </c>
      <c r="K43" s="42"/>
      <c r="L43" s="42"/>
      <c r="M43" s="42"/>
      <c r="N43" s="40">
        <v>80.28</v>
      </c>
      <c r="O43" s="43"/>
      <c r="P43" s="44"/>
      <c r="BQ43" s="25"/>
      <c r="BR43" s="26"/>
      <c r="BS43" s="34"/>
      <c r="BT43" s="2" t="s">
        <v>73</v>
      </c>
    </row>
    <row r="44" spans="1:72" customFormat="1" ht="15" x14ac:dyDescent="0.25">
      <c r="A44" s="35"/>
      <c r="B44" s="36" t="s">
        <v>51</v>
      </c>
      <c r="C44" s="85" t="s">
        <v>52</v>
      </c>
      <c r="D44" s="85"/>
      <c r="E44" s="85"/>
      <c r="F44" s="37" t="s">
        <v>48</v>
      </c>
      <c r="G44" s="38">
        <v>0.02</v>
      </c>
      <c r="H44" s="38">
        <v>0.32</v>
      </c>
      <c r="I44" s="40">
        <v>100.44</v>
      </c>
      <c r="J44" s="40">
        <v>32.14</v>
      </c>
      <c r="K44" s="42"/>
      <c r="L44" s="42"/>
      <c r="M44" s="42"/>
      <c r="N44" s="40">
        <v>32.14</v>
      </c>
      <c r="O44" s="43"/>
      <c r="P44" s="44"/>
      <c r="BQ44" s="25"/>
      <c r="BR44" s="26"/>
      <c r="BS44" s="34"/>
      <c r="BT44" s="2" t="s">
        <v>52</v>
      </c>
    </row>
    <row r="45" spans="1:72" customFormat="1" ht="15" x14ac:dyDescent="0.25">
      <c r="A45" s="35"/>
      <c r="B45" s="36" t="s">
        <v>74</v>
      </c>
      <c r="C45" s="85" t="s">
        <v>75</v>
      </c>
      <c r="D45" s="85"/>
      <c r="E45" s="85"/>
      <c r="F45" s="37" t="s">
        <v>55</v>
      </c>
      <c r="G45" s="52">
        <v>4.0000000000000002E-4</v>
      </c>
      <c r="H45" s="52">
        <v>6.4000000000000003E-3</v>
      </c>
      <c r="I45" s="41">
        <v>96799.32</v>
      </c>
      <c r="J45" s="40">
        <v>619.52</v>
      </c>
      <c r="K45" s="42"/>
      <c r="L45" s="42"/>
      <c r="M45" s="42"/>
      <c r="N45" s="40">
        <v>619.52</v>
      </c>
      <c r="O45" s="43"/>
      <c r="P45" s="44"/>
      <c r="BQ45" s="25"/>
      <c r="BR45" s="26"/>
      <c r="BS45" s="34"/>
      <c r="BT45" s="2" t="s">
        <v>75</v>
      </c>
    </row>
    <row r="46" spans="1:72" customFormat="1" ht="15" x14ac:dyDescent="0.25">
      <c r="A46" s="35"/>
      <c r="B46" s="36" t="s">
        <v>76</v>
      </c>
      <c r="C46" s="85" t="s">
        <v>77</v>
      </c>
      <c r="D46" s="85"/>
      <c r="E46" s="85"/>
      <c r="F46" s="37" t="s">
        <v>55</v>
      </c>
      <c r="G46" s="52">
        <v>1E-4</v>
      </c>
      <c r="H46" s="52">
        <v>1.6000000000000001E-3</v>
      </c>
      <c r="I46" s="41">
        <v>120031.47</v>
      </c>
      <c r="J46" s="40">
        <v>192.05</v>
      </c>
      <c r="K46" s="42"/>
      <c r="L46" s="42"/>
      <c r="M46" s="42"/>
      <c r="N46" s="40">
        <v>192.05</v>
      </c>
      <c r="O46" s="43"/>
      <c r="P46" s="44"/>
      <c r="BQ46" s="25"/>
      <c r="BR46" s="26"/>
      <c r="BS46" s="34"/>
      <c r="BT46" s="2" t="s">
        <v>77</v>
      </c>
    </row>
    <row r="47" spans="1:72" customFormat="1" ht="15" x14ac:dyDescent="0.25">
      <c r="A47" s="35"/>
      <c r="B47" s="36" t="s">
        <v>78</v>
      </c>
      <c r="C47" s="85" t="s">
        <v>79</v>
      </c>
      <c r="D47" s="85"/>
      <c r="E47" s="85"/>
      <c r="F47" s="37" t="s">
        <v>80</v>
      </c>
      <c r="G47" s="38">
        <v>0.06</v>
      </c>
      <c r="H47" s="38">
        <v>0.96</v>
      </c>
      <c r="I47" s="41">
        <v>1289.6600000000001</v>
      </c>
      <c r="J47" s="41">
        <v>1238.07</v>
      </c>
      <c r="K47" s="42"/>
      <c r="L47" s="42"/>
      <c r="M47" s="42"/>
      <c r="N47" s="41">
        <v>1238.07</v>
      </c>
      <c r="O47" s="43"/>
      <c r="P47" s="44"/>
      <c r="BQ47" s="25"/>
      <c r="BR47" s="26"/>
      <c r="BS47" s="34"/>
      <c r="BT47" s="2" t="s">
        <v>79</v>
      </c>
    </row>
    <row r="48" spans="1:72" customFormat="1" ht="45.75" x14ac:dyDescent="0.25">
      <c r="A48" s="27" t="s">
        <v>81</v>
      </c>
      <c r="B48" s="28" t="s">
        <v>82</v>
      </c>
      <c r="C48" s="86" t="s">
        <v>83</v>
      </c>
      <c r="D48" s="87"/>
      <c r="E48" s="88"/>
      <c r="F48" s="27" t="s">
        <v>58</v>
      </c>
      <c r="G48" s="29"/>
      <c r="H48" s="48">
        <v>2</v>
      </c>
      <c r="I48" s="31">
        <v>7738.53</v>
      </c>
      <c r="J48" s="31">
        <v>18051.55</v>
      </c>
      <c r="K48" s="31">
        <v>6337.72</v>
      </c>
      <c r="L48" s="31">
        <v>8769.48</v>
      </c>
      <c r="M48" s="31">
        <v>2574.48</v>
      </c>
      <c r="N48" s="33">
        <v>369.87</v>
      </c>
      <c r="O48" s="33">
        <v>11.96</v>
      </c>
      <c r="P48" s="50">
        <v>4</v>
      </c>
      <c r="BQ48" s="25"/>
      <c r="BR48" s="26"/>
      <c r="BS48" s="34" t="s">
        <v>83</v>
      </c>
    </row>
    <row r="49" spans="1:72" customFormat="1" ht="15" x14ac:dyDescent="0.25">
      <c r="A49" s="35"/>
      <c r="B49" s="36" t="s">
        <v>70</v>
      </c>
      <c r="C49" s="85" t="s">
        <v>71</v>
      </c>
      <c r="D49" s="85"/>
      <c r="E49" s="85"/>
      <c r="F49" s="37" t="s">
        <v>38</v>
      </c>
      <c r="G49" s="38">
        <v>5.98</v>
      </c>
      <c r="H49" s="38">
        <v>11.96</v>
      </c>
      <c r="I49" s="40">
        <v>529.91</v>
      </c>
      <c r="J49" s="41">
        <v>6337.72</v>
      </c>
      <c r="K49" s="41">
        <v>6337.72</v>
      </c>
      <c r="L49" s="42"/>
      <c r="M49" s="42"/>
      <c r="N49" s="42"/>
      <c r="O49" s="43"/>
      <c r="P49" s="44"/>
      <c r="BQ49" s="25"/>
      <c r="BR49" s="26"/>
      <c r="BS49" s="34"/>
      <c r="BT49" s="2" t="s">
        <v>71</v>
      </c>
    </row>
    <row r="50" spans="1:72" customFormat="1" ht="34.5" x14ac:dyDescent="0.25">
      <c r="A50" s="35"/>
      <c r="B50" s="36" t="s">
        <v>64</v>
      </c>
      <c r="C50" s="85" t="s">
        <v>65</v>
      </c>
      <c r="D50" s="85"/>
      <c r="E50" s="85"/>
      <c r="F50" s="37" t="s">
        <v>41</v>
      </c>
      <c r="G50" s="51">
        <v>1.6</v>
      </c>
      <c r="H50" s="51">
        <v>3.2</v>
      </c>
      <c r="I50" s="41">
        <v>2543.75</v>
      </c>
      <c r="J50" s="41">
        <v>8140</v>
      </c>
      <c r="K50" s="42"/>
      <c r="L50" s="41">
        <v>8140</v>
      </c>
      <c r="M50" s="40">
        <v>0</v>
      </c>
      <c r="N50" s="42"/>
      <c r="O50" s="43"/>
      <c r="P50" s="44"/>
      <c r="BQ50" s="25"/>
      <c r="BR50" s="26"/>
      <c r="BS50" s="34"/>
      <c r="BT50" s="2" t="s">
        <v>65</v>
      </c>
    </row>
    <row r="51" spans="1:72" customFormat="1" ht="23.25" x14ac:dyDescent="0.25">
      <c r="A51" s="35"/>
      <c r="B51" s="36" t="s">
        <v>42</v>
      </c>
      <c r="C51" s="85" t="s">
        <v>43</v>
      </c>
      <c r="D51" s="85"/>
      <c r="E51" s="85"/>
      <c r="F51" s="37" t="s">
        <v>41</v>
      </c>
      <c r="G51" s="51">
        <v>0.4</v>
      </c>
      <c r="H51" s="51">
        <v>0.8</v>
      </c>
      <c r="I51" s="40">
        <v>786.85</v>
      </c>
      <c r="J51" s="40">
        <v>629.48</v>
      </c>
      <c r="K51" s="42"/>
      <c r="L51" s="40">
        <v>629.48</v>
      </c>
      <c r="M51" s="40">
        <v>0</v>
      </c>
      <c r="N51" s="42"/>
      <c r="O51" s="43"/>
      <c r="P51" s="44"/>
      <c r="BQ51" s="25"/>
      <c r="BR51" s="26"/>
      <c r="BS51" s="34"/>
      <c r="BT51" s="2" t="s">
        <v>43</v>
      </c>
    </row>
    <row r="52" spans="1:72" customFormat="1" ht="15" x14ac:dyDescent="0.25">
      <c r="A52" s="35"/>
      <c r="B52" s="36" t="s">
        <v>49</v>
      </c>
      <c r="C52" s="85" t="s">
        <v>50</v>
      </c>
      <c r="D52" s="85"/>
      <c r="E52" s="85"/>
      <c r="F52" s="37" t="s">
        <v>48</v>
      </c>
      <c r="G52" s="51">
        <v>0.1</v>
      </c>
      <c r="H52" s="51">
        <v>0.2</v>
      </c>
      <c r="I52" s="40">
        <v>498.03</v>
      </c>
      <c r="J52" s="40">
        <v>99.61</v>
      </c>
      <c r="K52" s="42"/>
      <c r="L52" s="42"/>
      <c r="M52" s="42"/>
      <c r="N52" s="40">
        <v>99.61</v>
      </c>
      <c r="O52" s="43"/>
      <c r="P52" s="44"/>
      <c r="BQ52" s="25"/>
      <c r="BR52" s="26"/>
      <c r="BS52" s="34"/>
      <c r="BT52" s="2" t="s">
        <v>50</v>
      </c>
    </row>
    <row r="53" spans="1:72" customFormat="1" ht="15" x14ac:dyDescent="0.25">
      <c r="A53" s="35"/>
      <c r="B53" s="36" t="s">
        <v>72</v>
      </c>
      <c r="C53" s="85" t="s">
        <v>73</v>
      </c>
      <c r="D53" s="85"/>
      <c r="E53" s="85"/>
      <c r="F53" s="37" t="s">
        <v>48</v>
      </c>
      <c r="G53" s="38">
        <v>0.03</v>
      </c>
      <c r="H53" s="38">
        <v>0.06</v>
      </c>
      <c r="I53" s="40">
        <v>167.24</v>
      </c>
      <c r="J53" s="40">
        <v>10.029999999999999</v>
      </c>
      <c r="K53" s="42"/>
      <c r="L53" s="42"/>
      <c r="M53" s="42"/>
      <c r="N53" s="40">
        <v>10.029999999999999</v>
      </c>
      <c r="O53" s="43"/>
      <c r="P53" s="44"/>
      <c r="BQ53" s="25"/>
      <c r="BR53" s="26"/>
      <c r="BS53" s="34"/>
      <c r="BT53" s="2" t="s">
        <v>73</v>
      </c>
    </row>
    <row r="54" spans="1:72" customFormat="1" ht="15" x14ac:dyDescent="0.25">
      <c r="A54" s="35"/>
      <c r="B54" s="36" t="s">
        <v>51</v>
      </c>
      <c r="C54" s="85" t="s">
        <v>52</v>
      </c>
      <c r="D54" s="85"/>
      <c r="E54" s="85"/>
      <c r="F54" s="37" t="s">
        <v>48</v>
      </c>
      <c r="G54" s="38">
        <v>0.02</v>
      </c>
      <c r="H54" s="38">
        <v>0.04</v>
      </c>
      <c r="I54" s="40">
        <v>100.44</v>
      </c>
      <c r="J54" s="40">
        <v>4.0199999999999996</v>
      </c>
      <c r="K54" s="42"/>
      <c r="L54" s="42"/>
      <c r="M54" s="42"/>
      <c r="N54" s="40">
        <v>4.0199999999999996</v>
      </c>
      <c r="O54" s="43"/>
      <c r="P54" s="44"/>
      <c r="BQ54" s="25"/>
      <c r="BR54" s="26"/>
      <c r="BS54" s="34"/>
      <c r="BT54" s="2" t="s">
        <v>52</v>
      </c>
    </row>
    <row r="55" spans="1:72" customFormat="1" ht="15" x14ac:dyDescent="0.25">
      <c r="A55" s="35"/>
      <c r="B55" s="36" t="s">
        <v>74</v>
      </c>
      <c r="C55" s="85" t="s">
        <v>75</v>
      </c>
      <c r="D55" s="85"/>
      <c r="E55" s="85"/>
      <c r="F55" s="37" t="s">
        <v>55</v>
      </c>
      <c r="G55" s="52">
        <v>4.0000000000000002E-4</v>
      </c>
      <c r="H55" s="52">
        <v>8.0000000000000004E-4</v>
      </c>
      <c r="I55" s="41">
        <v>96799.32</v>
      </c>
      <c r="J55" s="40">
        <v>77.44</v>
      </c>
      <c r="K55" s="42"/>
      <c r="L55" s="42"/>
      <c r="M55" s="42"/>
      <c r="N55" s="40">
        <v>77.44</v>
      </c>
      <c r="O55" s="43"/>
      <c r="P55" s="44"/>
      <c r="BQ55" s="25"/>
      <c r="BR55" s="26"/>
      <c r="BS55" s="34"/>
      <c r="BT55" s="2" t="s">
        <v>75</v>
      </c>
    </row>
    <row r="56" spans="1:72" customFormat="1" ht="15" x14ac:dyDescent="0.25">
      <c r="A56" s="35"/>
      <c r="B56" s="36" t="s">
        <v>76</v>
      </c>
      <c r="C56" s="85" t="s">
        <v>77</v>
      </c>
      <c r="D56" s="85"/>
      <c r="E56" s="85"/>
      <c r="F56" s="37" t="s">
        <v>55</v>
      </c>
      <c r="G56" s="52">
        <v>1E-4</v>
      </c>
      <c r="H56" s="52">
        <v>2.0000000000000001E-4</v>
      </c>
      <c r="I56" s="41">
        <v>120031.47</v>
      </c>
      <c r="J56" s="40">
        <v>24.01</v>
      </c>
      <c r="K56" s="42"/>
      <c r="L56" s="42"/>
      <c r="M56" s="42"/>
      <c r="N56" s="40">
        <v>24.01</v>
      </c>
      <c r="O56" s="43"/>
      <c r="P56" s="44"/>
      <c r="BQ56" s="25"/>
      <c r="BR56" s="26"/>
      <c r="BS56" s="34"/>
      <c r="BT56" s="2" t="s">
        <v>77</v>
      </c>
    </row>
    <row r="57" spans="1:72" customFormat="1" ht="15" x14ac:dyDescent="0.25">
      <c r="A57" s="35"/>
      <c r="B57" s="36" t="s">
        <v>78</v>
      </c>
      <c r="C57" s="85" t="s">
        <v>79</v>
      </c>
      <c r="D57" s="85"/>
      <c r="E57" s="85"/>
      <c r="F57" s="37" t="s">
        <v>80</v>
      </c>
      <c r="G57" s="38">
        <v>0.06</v>
      </c>
      <c r="H57" s="38">
        <v>0.12</v>
      </c>
      <c r="I57" s="41">
        <v>1289.6600000000001</v>
      </c>
      <c r="J57" s="40">
        <v>154.76</v>
      </c>
      <c r="K57" s="42"/>
      <c r="L57" s="42"/>
      <c r="M57" s="42"/>
      <c r="N57" s="40">
        <v>154.76</v>
      </c>
      <c r="O57" s="43"/>
      <c r="P57" s="44"/>
      <c r="BQ57" s="25"/>
      <c r="BR57" s="26"/>
      <c r="BS57" s="34"/>
      <c r="BT57" s="2" t="s">
        <v>79</v>
      </c>
    </row>
    <row r="58" spans="1:72" customFormat="1" ht="45.75" x14ac:dyDescent="0.25">
      <c r="A58" s="27" t="s">
        <v>84</v>
      </c>
      <c r="B58" s="28" t="s">
        <v>85</v>
      </c>
      <c r="C58" s="86" t="s">
        <v>86</v>
      </c>
      <c r="D58" s="87"/>
      <c r="E58" s="88"/>
      <c r="F58" s="27" t="s">
        <v>58</v>
      </c>
      <c r="G58" s="29"/>
      <c r="H58" s="48">
        <v>3</v>
      </c>
      <c r="I58" s="31">
        <v>12047.85</v>
      </c>
      <c r="J58" s="31">
        <v>42349.84</v>
      </c>
      <c r="K58" s="31">
        <v>14307.57</v>
      </c>
      <c r="L58" s="31">
        <v>21281.19</v>
      </c>
      <c r="M58" s="31">
        <v>6206.28</v>
      </c>
      <c r="N58" s="33">
        <v>554.79999999999995</v>
      </c>
      <c r="O58" s="50">
        <v>27</v>
      </c>
      <c r="P58" s="33">
        <v>9.6300000000000008</v>
      </c>
      <c r="BQ58" s="25"/>
      <c r="BR58" s="26"/>
      <c r="BS58" s="34" t="s">
        <v>86</v>
      </c>
    </row>
    <row r="59" spans="1:72" customFormat="1" ht="15" x14ac:dyDescent="0.25">
      <c r="A59" s="35"/>
      <c r="B59" s="36" t="s">
        <v>70</v>
      </c>
      <c r="C59" s="85" t="s">
        <v>71</v>
      </c>
      <c r="D59" s="85"/>
      <c r="E59" s="85"/>
      <c r="F59" s="37" t="s">
        <v>38</v>
      </c>
      <c r="G59" s="47">
        <v>9</v>
      </c>
      <c r="H59" s="47">
        <v>27</v>
      </c>
      <c r="I59" s="40">
        <v>529.91</v>
      </c>
      <c r="J59" s="41">
        <v>14307.57</v>
      </c>
      <c r="K59" s="41">
        <v>14307.57</v>
      </c>
      <c r="L59" s="42"/>
      <c r="M59" s="42"/>
      <c r="N59" s="42"/>
      <c r="O59" s="43"/>
      <c r="P59" s="44"/>
      <c r="BQ59" s="25"/>
      <c r="BR59" s="26"/>
      <c r="BS59" s="34"/>
      <c r="BT59" s="2" t="s">
        <v>71</v>
      </c>
    </row>
    <row r="60" spans="1:72" customFormat="1" ht="34.5" x14ac:dyDescent="0.25">
      <c r="A60" s="35"/>
      <c r="B60" s="36" t="s">
        <v>64</v>
      </c>
      <c r="C60" s="85" t="s">
        <v>65</v>
      </c>
      <c r="D60" s="85"/>
      <c r="E60" s="85"/>
      <c r="F60" s="37" t="s">
        <v>41</v>
      </c>
      <c r="G60" s="51">
        <v>2.6</v>
      </c>
      <c r="H60" s="51">
        <v>7.8</v>
      </c>
      <c r="I60" s="41">
        <v>2543.75</v>
      </c>
      <c r="J60" s="41">
        <v>19841.25</v>
      </c>
      <c r="K60" s="42"/>
      <c r="L60" s="41">
        <v>19841.25</v>
      </c>
      <c r="M60" s="40">
        <v>0</v>
      </c>
      <c r="N60" s="42"/>
      <c r="O60" s="43"/>
      <c r="P60" s="44"/>
      <c r="BQ60" s="25"/>
      <c r="BR60" s="26"/>
      <c r="BS60" s="34"/>
      <c r="BT60" s="2" t="s">
        <v>65</v>
      </c>
    </row>
    <row r="61" spans="1:72" customFormat="1" ht="23.25" x14ac:dyDescent="0.25">
      <c r="A61" s="35"/>
      <c r="B61" s="36" t="s">
        <v>42</v>
      </c>
      <c r="C61" s="85" t="s">
        <v>43</v>
      </c>
      <c r="D61" s="85"/>
      <c r="E61" s="85"/>
      <c r="F61" s="37" t="s">
        <v>41</v>
      </c>
      <c r="G61" s="38">
        <v>0.61</v>
      </c>
      <c r="H61" s="38">
        <v>1.83</v>
      </c>
      <c r="I61" s="40">
        <v>786.85</v>
      </c>
      <c r="J61" s="41">
        <v>1439.94</v>
      </c>
      <c r="K61" s="42"/>
      <c r="L61" s="41">
        <v>1439.94</v>
      </c>
      <c r="M61" s="40">
        <v>0</v>
      </c>
      <c r="N61" s="42"/>
      <c r="O61" s="43"/>
      <c r="P61" s="44"/>
      <c r="BQ61" s="25"/>
      <c r="BR61" s="26"/>
      <c r="BS61" s="34"/>
      <c r="BT61" s="2" t="s">
        <v>43</v>
      </c>
    </row>
    <row r="62" spans="1:72" customFormat="1" ht="15" x14ac:dyDescent="0.25">
      <c r="A62" s="35"/>
      <c r="B62" s="36" t="s">
        <v>49</v>
      </c>
      <c r="C62" s="85" t="s">
        <v>50</v>
      </c>
      <c r="D62" s="85"/>
      <c r="E62" s="85"/>
      <c r="F62" s="37" t="s">
        <v>48</v>
      </c>
      <c r="G62" s="51">
        <v>0.1</v>
      </c>
      <c r="H62" s="51">
        <v>0.3</v>
      </c>
      <c r="I62" s="40">
        <v>498.03</v>
      </c>
      <c r="J62" s="40">
        <v>149.41</v>
      </c>
      <c r="K62" s="42"/>
      <c r="L62" s="42"/>
      <c r="M62" s="42"/>
      <c r="N62" s="40">
        <v>149.41</v>
      </c>
      <c r="O62" s="43"/>
      <c r="P62" s="44"/>
      <c r="BQ62" s="25"/>
      <c r="BR62" s="26"/>
      <c r="BS62" s="34"/>
      <c r="BT62" s="2" t="s">
        <v>50</v>
      </c>
    </row>
    <row r="63" spans="1:72" customFormat="1" ht="15" x14ac:dyDescent="0.25">
      <c r="A63" s="35"/>
      <c r="B63" s="36" t="s">
        <v>72</v>
      </c>
      <c r="C63" s="85" t="s">
        <v>73</v>
      </c>
      <c r="D63" s="85"/>
      <c r="E63" s="85"/>
      <c r="F63" s="37" t="s">
        <v>48</v>
      </c>
      <c r="G63" s="38">
        <v>0.03</v>
      </c>
      <c r="H63" s="38">
        <v>0.09</v>
      </c>
      <c r="I63" s="40">
        <v>167.24</v>
      </c>
      <c r="J63" s="40">
        <v>15.05</v>
      </c>
      <c r="K63" s="42"/>
      <c r="L63" s="42"/>
      <c r="M63" s="42"/>
      <c r="N63" s="40">
        <v>15.05</v>
      </c>
      <c r="O63" s="43"/>
      <c r="P63" s="44"/>
      <c r="BQ63" s="25"/>
      <c r="BR63" s="26"/>
      <c r="BS63" s="34"/>
      <c r="BT63" s="2" t="s">
        <v>73</v>
      </c>
    </row>
    <row r="64" spans="1:72" customFormat="1" ht="15" x14ac:dyDescent="0.25">
      <c r="A64" s="35"/>
      <c r="B64" s="36" t="s">
        <v>51</v>
      </c>
      <c r="C64" s="85" t="s">
        <v>52</v>
      </c>
      <c r="D64" s="85"/>
      <c r="E64" s="85"/>
      <c r="F64" s="37" t="s">
        <v>48</v>
      </c>
      <c r="G64" s="38">
        <v>0.02</v>
      </c>
      <c r="H64" s="38">
        <v>0.06</v>
      </c>
      <c r="I64" s="40">
        <v>100.44</v>
      </c>
      <c r="J64" s="40">
        <v>6.03</v>
      </c>
      <c r="K64" s="42"/>
      <c r="L64" s="42"/>
      <c r="M64" s="42"/>
      <c r="N64" s="40">
        <v>6.03</v>
      </c>
      <c r="O64" s="43"/>
      <c r="P64" s="44"/>
      <c r="BQ64" s="25"/>
      <c r="BR64" s="26"/>
      <c r="BS64" s="34"/>
      <c r="BT64" s="2" t="s">
        <v>52</v>
      </c>
    </row>
    <row r="65" spans="1:72" customFormat="1" ht="15" x14ac:dyDescent="0.25">
      <c r="A65" s="35"/>
      <c r="B65" s="36" t="s">
        <v>74</v>
      </c>
      <c r="C65" s="85" t="s">
        <v>75</v>
      </c>
      <c r="D65" s="85"/>
      <c r="E65" s="85"/>
      <c r="F65" s="37" t="s">
        <v>55</v>
      </c>
      <c r="G65" s="52">
        <v>4.0000000000000002E-4</v>
      </c>
      <c r="H65" s="52">
        <v>1.1999999999999999E-3</v>
      </c>
      <c r="I65" s="41">
        <v>96799.32</v>
      </c>
      <c r="J65" s="40">
        <v>116.16</v>
      </c>
      <c r="K65" s="42"/>
      <c r="L65" s="42"/>
      <c r="M65" s="42"/>
      <c r="N65" s="40">
        <v>116.16</v>
      </c>
      <c r="O65" s="43"/>
      <c r="P65" s="44"/>
      <c r="BQ65" s="25"/>
      <c r="BR65" s="26"/>
      <c r="BS65" s="34"/>
      <c r="BT65" s="2" t="s">
        <v>75</v>
      </c>
    </row>
    <row r="66" spans="1:72" customFormat="1" ht="15" x14ac:dyDescent="0.25">
      <c r="A66" s="35"/>
      <c r="B66" s="36" t="s">
        <v>76</v>
      </c>
      <c r="C66" s="85" t="s">
        <v>77</v>
      </c>
      <c r="D66" s="85"/>
      <c r="E66" s="85"/>
      <c r="F66" s="37" t="s">
        <v>55</v>
      </c>
      <c r="G66" s="52">
        <v>1E-4</v>
      </c>
      <c r="H66" s="52">
        <v>2.9999999999999997E-4</v>
      </c>
      <c r="I66" s="41">
        <v>120031.47</v>
      </c>
      <c r="J66" s="40">
        <v>36.01</v>
      </c>
      <c r="K66" s="42"/>
      <c r="L66" s="42"/>
      <c r="M66" s="42"/>
      <c r="N66" s="40">
        <v>36.01</v>
      </c>
      <c r="O66" s="43"/>
      <c r="P66" s="44"/>
      <c r="BQ66" s="25"/>
      <c r="BR66" s="26"/>
      <c r="BS66" s="34"/>
      <c r="BT66" s="2" t="s">
        <v>77</v>
      </c>
    </row>
    <row r="67" spans="1:72" customFormat="1" ht="15" x14ac:dyDescent="0.25">
      <c r="A67" s="35"/>
      <c r="B67" s="36" t="s">
        <v>78</v>
      </c>
      <c r="C67" s="85" t="s">
        <v>79</v>
      </c>
      <c r="D67" s="85"/>
      <c r="E67" s="85"/>
      <c r="F67" s="37" t="s">
        <v>80</v>
      </c>
      <c r="G67" s="38">
        <v>0.06</v>
      </c>
      <c r="H67" s="38">
        <v>0.18</v>
      </c>
      <c r="I67" s="41">
        <v>1289.6600000000001</v>
      </c>
      <c r="J67" s="40">
        <v>232.14</v>
      </c>
      <c r="K67" s="42"/>
      <c r="L67" s="42"/>
      <c r="M67" s="42"/>
      <c r="N67" s="40">
        <v>232.14</v>
      </c>
      <c r="O67" s="43"/>
      <c r="P67" s="44"/>
      <c r="BQ67" s="25"/>
      <c r="BR67" s="26"/>
      <c r="BS67" s="34"/>
      <c r="BT67" s="2" t="s">
        <v>79</v>
      </c>
    </row>
    <row r="68" spans="1:72" customFormat="1" ht="34.5" x14ac:dyDescent="0.25">
      <c r="A68" s="27" t="s">
        <v>87</v>
      </c>
      <c r="B68" s="28" t="s">
        <v>88</v>
      </c>
      <c r="C68" s="86" t="s">
        <v>89</v>
      </c>
      <c r="D68" s="87"/>
      <c r="E68" s="88"/>
      <c r="F68" s="27" t="s">
        <v>90</v>
      </c>
      <c r="G68" s="29"/>
      <c r="H68" s="53">
        <v>9.4920000000000009</v>
      </c>
      <c r="I68" s="31">
        <v>34075.67</v>
      </c>
      <c r="J68" s="31">
        <v>323446.26</v>
      </c>
      <c r="K68" s="32"/>
      <c r="L68" s="32"/>
      <c r="M68" s="32"/>
      <c r="N68" s="31">
        <v>323446.26</v>
      </c>
      <c r="O68" s="50">
        <v>0</v>
      </c>
      <c r="P68" s="50">
        <v>0</v>
      </c>
      <c r="BQ68" s="25"/>
      <c r="BR68" s="26"/>
      <c r="BS68" s="34" t="s">
        <v>89</v>
      </c>
    </row>
    <row r="69" spans="1:72" customFormat="1" ht="34.5" x14ac:dyDescent="0.25">
      <c r="A69" s="27" t="s">
        <v>91</v>
      </c>
      <c r="B69" s="28" t="s">
        <v>92</v>
      </c>
      <c r="C69" s="86" t="s">
        <v>93</v>
      </c>
      <c r="D69" s="87"/>
      <c r="E69" s="88"/>
      <c r="F69" s="27" t="s">
        <v>90</v>
      </c>
      <c r="G69" s="29"/>
      <c r="H69" s="54">
        <v>2.4</v>
      </c>
      <c r="I69" s="31">
        <v>30095.51</v>
      </c>
      <c r="J69" s="31">
        <v>72229.22</v>
      </c>
      <c r="K69" s="32"/>
      <c r="L69" s="32"/>
      <c r="M69" s="32"/>
      <c r="N69" s="31">
        <v>72229.22</v>
      </c>
      <c r="O69" s="50">
        <v>0</v>
      </c>
      <c r="P69" s="50">
        <v>0</v>
      </c>
      <c r="BQ69" s="25"/>
      <c r="BR69" s="26"/>
      <c r="BS69" s="34" t="s">
        <v>93</v>
      </c>
    </row>
    <row r="70" spans="1:72" customFormat="1" ht="15" x14ac:dyDescent="0.25">
      <c r="A70" s="27" t="s">
        <v>94</v>
      </c>
      <c r="B70" s="28" t="s">
        <v>95</v>
      </c>
      <c r="C70" s="86" t="s">
        <v>96</v>
      </c>
      <c r="D70" s="87"/>
      <c r="E70" s="88"/>
      <c r="F70" s="27" t="s">
        <v>58</v>
      </c>
      <c r="G70" s="29"/>
      <c r="H70" s="48">
        <v>8</v>
      </c>
      <c r="I70" s="31">
        <v>2161.1799999999998</v>
      </c>
      <c r="J70" s="31">
        <v>17289.439999999999</v>
      </c>
      <c r="K70" s="32"/>
      <c r="L70" s="32"/>
      <c r="M70" s="32"/>
      <c r="N70" s="31">
        <v>17289.439999999999</v>
      </c>
      <c r="O70" s="50">
        <v>0</v>
      </c>
      <c r="P70" s="50">
        <v>0</v>
      </c>
      <c r="BQ70" s="25"/>
      <c r="BR70" s="26"/>
      <c r="BS70" s="34" t="s">
        <v>96</v>
      </c>
    </row>
    <row r="71" spans="1:72" customFormat="1" ht="34.5" x14ac:dyDescent="0.25">
      <c r="A71" s="27" t="s">
        <v>97</v>
      </c>
      <c r="B71" s="28" t="s">
        <v>98</v>
      </c>
      <c r="C71" s="86" t="s">
        <v>99</v>
      </c>
      <c r="D71" s="87"/>
      <c r="E71" s="88"/>
      <c r="F71" s="27" t="s">
        <v>55</v>
      </c>
      <c r="G71" s="29"/>
      <c r="H71" s="55">
        <v>2.8500000000000001E-2</v>
      </c>
      <c r="I71" s="31">
        <v>229427.6</v>
      </c>
      <c r="J71" s="31">
        <v>6538.69</v>
      </c>
      <c r="K71" s="32"/>
      <c r="L71" s="32"/>
      <c r="M71" s="32"/>
      <c r="N71" s="31">
        <v>6538.69</v>
      </c>
      <c r="O71" s="50">
        <v>0</v>
      </c>
      <c r="P71" s="50">
        <v>0</v>
      </c>
      <c r="BQ71" s="25"/>
      <c r="BR71" s="26"/>
      <c r="BS71" s="34" t="s">
        <v>99</v>
      </c>
    </row>
    <row r="72" spans="1:72" customFormat="1" ht="34.5" x14ac:dyDescent="0.25">
      <c r="A72" s="27" t="s">
        <v>100</v>
      </c>
      <c r="B72" s="28" t="s">
        <v>98</v>
      </c>
      <c r="C72" s="86" t="s">
        <v>101</v>
      </c>
      <c r="D72" s="87"/>
      <c r="E72" s="88"/>
      <c r="F72" s="27" t="s">
        <v>55</v>
      </c>
      <c r="G72" s="29"/>
      <c r="H72" s="55">
        <v>5.6399999999999999E-2</v>
      </c>
      <c r="I72" s="31">
        <v>229427.6</v>
      </c>
      <c r="J72" s="31">
        <v>12939.72</v>
      </c>
      <c r="K72" s="32"/>
      <c r="L72" s="32"/>
      <c r="M72" s="32"/>
      <c r="N72" s="31">
        <v>12939.72</v>
      </c>
      <c r="O72" s="50">
        <v>0</v>
      </c>
      <c r="P72" s="50">
        <v>0</v>
      </c>
      <c r="BQ72" s="25"/>
      <c r="BR72" s="26"/>
      <c r="BS72" s="34" t="s">
        <v>101</v>
      </c>
    </row>
    <row r="73" spans="1:72" customFormat="1" ht="23.25" x14ac:dyDescent="0.25">
      <c r="A73" s="27" t="s">
        <v>102</v>
      </c>
      <c r="B73" s="28" t="s">
        <v>98</v>
      </c>
      <c r="C73" s="86" t="s">
        <v>103</v>
      </c>
      <c r="D73" s="87"/>
      <c r="E73" s="88"/>
      <c r="F73" s="27" t="s">
        <v>55</v>
      </c>
      <c r="G73" s="29"/>
      <c r="H73" s="56">
        <v>0.48</v>
      </c>
      <c r="I73" s="31">
        <v>229427.6</v>
      </c>
      <c r="J73" s="31">
        <v>110125.25</v>
      </c>
      <c r="K73" s="32"/>
      <c r="L73" s="32"/>
      <c r="M73" s="32"/>
      <c r="N73" s="31">
        <v>110125.25</v>
      </c>
      <c r="O73" s="50">
        <v>0</v>
      </c>
      <c r="P73" s="50">
        <v>0</v>
      </c>
      <c r="BQ73" s="25"/>
      <c r="BR73" s="26"/>
      <c r="BS73" s="34" t="s">
        <v>103</v>
      </c>
    </row>
    <row r="74" spans="1:72" customFormat="1" ht="23.25" x14ac:dyDescent="0.25">
      <c r="A74" s="27" t="s">
        <v>104</v>
      </c>
      <c r="B74" s="28" t="s">
        <v>98</v>
      </c>
      <c r="C74" s="86" t="s">
        <v>105</v>
      </c>
      <c r="D74" s="87"/>
      <c r="E74" s="88"/>
      <c r="F74" s="27" t="s">
        <v>55</v>
      </c>
      <c r="G74" s="29"/>
      <c r="H74" s="55">
        <v>1.17E-2</v>
      </c>
      <c r="I74" s="31">
        <v>229427.6</v>
      </c>
      <c r="J74" s="31">
        <v>2684.3</v>
      </c>
      <c r="K74" s="32"/>
      <c r="L74" s="32"/>
      <c r="M74" s="32"/>
      <c r="N74" s="31">
        <v>2684.3</v>
      </c>
      <c r="O74" s="50">
        <v>0</v>
      </c>
      <c r="P74" s="50">
        <v>0</v>
      </c>
      <c r="BQ74" s="25"/>
      <c r="BR74" s="26"/>
      <c r="BS74" s="34" t="s">
        <v>105</v>
      </c>
    </row>
    <row r="75" spans="1:72" customFormat="1" ht="23.25" x14ac:dyDescent="0.25">
      <c r="A75" s="27" t="s">
        <v>106</v>
      </c>
      <c r="B75" s="28" t="s">
        <v>107</v>
      </c>
      <c r="C75" s="86" t="s">
        <v>108</v>
      </c>
      <c r="D75" s="87"/>
      <c r="E75" s="88"/>
      <c r="F75" s="27" t="s">
        <v>48</v>
      </c>
      <c r="G75" s="29"/>
      <c r="H75" s="54">
        <v>19.2</v>
      </c>
      <c r="I75" s="31">
        <v>71.28</v>
      </c>
      <c r="J75" s="31">
        <v>1368.58</v>
      </c>
      <c r="K75" s="32"/>
      <c r="L75" s="32"/>
      <c r="M75" s="32"/>
      <c r="N75" s="31">
        <v>1368.58</v>
      </c>
      <c r="O75" s="50">
        <v>0</v>
      </c>
      <c r="P75" s="50">
        <v>0</v>
      </c>
      <c r="BQ75" s="25"/>
      <c r="BR75" s="26"/>
      <c r="BS75" s="34" t="s">
        <v>108</v>
      </c>
    </row>
    <row r="76" spans="1:72" customFormat="1" ht="23.25" x14ac:dyDescent="0.25">
      <c r="A76" s="27" t="s">
        <v>109</v>
      </c>
      <c r="B76" s="28" t="s">
        <v>107</v>
      </c>
      <c r="C76" s="86" t="s">
        <v>110</v>
      </c>
      <c r="D76" s="87"/>
      <c r="E76" s="88"/>
      <c r="F76" s="27" t="s">
        <v>48</v>
      </c>
      <c r="G76" s="29"/>
      <c r="H76" s="54">
        <v>5.7</v>
      </c>
      <c r="I76" s="31">
        <v>71.28</v>
      </c>
      <c r="J76" s="33">
        <v>406.3</v>
      </c>
      <c r="K76" s="32"/>
      <c r="L76" s="32"/>
      <c r="M76" s="32"/>
      <c r="N76" s="33">
        <v>406.3</v>
      </c>
      <c r="O76" s="50">
        <v>0</v>
      </c>
      <c r="P76" s="50">
        <v>0</v>
      </c>
      <c r="BQ76" s="25"/>
      <c r="BR76" s="26"/>
      <c r="BS76" s="34" t="s">
        <v>110</v>
      </c>
    </row>
    <row r="77" spans="1:72" customFormat="1" ht="23.25" x14ac:dyDescent="0.25">
      <c r="A77" s="27" t="s">
        <v>111</v>
      </c>
      <c r="B77" s="28" t="s">
        <v>107</v>
      </c>
      <c r="C77" s="86" t="s">
        <v>112</v>
      </c>
      <c r="D77" s="87"/>
      <c r="E77" s="88"/>
      <c r="F77" s="27" t="s">
        <v>48</v>
      </c>
      <c r="G77" s="29"/>
      <c r="H77" s="48">
        <v>6</v>
      </c>
      <c r="I77" s="31">
        <v>71.28</v>
      </c>
      <c r="J77" s="33">
        <v>427.68</v>
      </c>
      <c r="K77" s="32"/>
      <c r="L77" s="32"/>
      <c r="M77" s="32"/>
      <c r="N77" s="33">
        <v>427.68</v>
      </c>
      <c r="O77" s="50">
        <v>0</v>
      </c>
      <c r="P77" s="50">
        <v>0</v>
      </c>
      <c r="BQ77" s="25"/>
      <c r="BR77" s="26"/>
      <c r="BS77" s="34" t="s">
        <v>112</v>
      </c>
    </row>
    <row r="78" spans="1:72" customFormat="1" ht="22.5" x14ac:dyDescent="0.25">
      <c r="A78" s="27" t="s">
        <v>113</v>
      </c>
      <c r="B78" s="28" t="s">
        <v>114</v>
      </c>
      <c r="C78" s="86" t="s">
        <v>115</v>
      </c>
      <c r="D78" s="87"/>
      <c r="E78" s="88"/>
      <c r="F78" s="27" t="s">
        <v>58</v>
      </c>
      <c r="G78" s="29"/>
      <c r="H78" s="48">
        <v>53</v>
      </c>
      <c r="I78" s="31">
        <v>382</v>
      </c>
      <c r="J78" s="31">
        <v>20246</v>
      </c>
      <c r="K78" s="32"/>
      <c r="L78" s="32"/>
      <c r="M78" s="32"/>
      <c r="N78" s="31">
        <v>20246</v>
      </c>
      <c r="O78" s="50">
        <v>0</v>
      </c>
      <c r="P78" s="50">
        <v>0</v>
      </c>
      <c r="BQ78" s="25"/>
      <c r="BR78" s="26"/>
      <c r="BS78" s="34" t="s">
        <v>115</v>
      </c>
    </row>
    <row r="79" spans="1:72" customFormat="1" ht="22.5" x14ac:dyDescent="0.25">
      <c r="A79" s="27" t="s">
        <v>116</v>
      </c>
      <c r="B79" s="28" t="s">
        <v>114</v>
      </c>
      <c r="C79" s="86" t="s">
        <v>117</v>
      </c>
      <c r="D79" s="87"/>
      <c r="E79" s="88"/>
      <c r="F79" s="27" t="s">
        <v>58</v>
      </c>
      <c r="G79" s="29"/>
      <c r="H79" s="48">
        <v>27</v>
      </c>
      <c r="I79" s="31">
        <v>979</v>
      </c>
      <c r="J79" s="31">
        <v>26433</v>
      </c>
      <c r="K79" s="32"/>
      <c r="L79" s="32"/>
      <c r="M79" s="32"/>
      <c r="N79" s="31">
        <v>26433</v>
      </c>
      <c r="O79" s="50">
        <v>0</v>
      </c>
      <c r="P79" s="50">
        <v>0</v>
      </c>
      <c r="BQ79" s="25"/>
      <c r="BR79" s="26"/>
      <c r="BS79" s="34" t="s">
        <v>117</v>
      </c>
    </row>
    <row r="80" spans="1:72" customFormat="1" ht="22.5" x14ac:dyDescent="0.25">
      <c r="A80" s="27" t="s">
        <v>118</v>
      </c>
      <c r="B80" s="28" t="s">
        <v>114</v>
      </c>
      <c r="C80" s="86" t="s">
        <v>119</v>
      </c>
      <c r="D80" s="87"/>
      <c r="E80" s="88"/>
      <c r="F80" s="27" t="s">
        <v>58</v>
      </c>
      <c r="G80" s="29"/>
      <c r="H80" s="48">
        <v>53</v>
      </c>
      <c r="I80" s="31">
        <v>24.5</v>
      </c>
      <c r="J80" s="31">
        <v>1298.5</v>
      </c>
      <c r="K80" s="32"/>
      <c r="L80" s="32"/>
      <c r="M80" s="32"/>
      <c r="N80" s="31">
        <v>1298.5</v>
      </c>
      <c r="O80" s="50">
        <v>0</v>
      </c>
      <c r="P80" s="50">
        <v>0</v>
      </c>
      <c r="BQ80" s="25"/>
      <c r="BR80" s="26"/>
      <c r="BS80" s="34" t="s">
        <v>119</v>
      </c>
    </row>
    <row r="81" spans="1:72" customFormat="1" ht="22.5" x14ac:dyDescent="0.25">
      <c r="A81" s="27" t="s">
        <v>120</v>
      </c>
      <c r="B81" s="28" t="s">
        <v>114</v>
      </c>
      <c r="C81" s="86" t="s">
        <v>121</v>
      </c>
      <c r="D81" s="87"/>
      <c r="E81" s="88"/>
      <c r="F81" s="27" t="s">
        <v>58</v>
      </c>
      <c r="G81" s="29"/>
      <c r="H81" s="48">
        <v>27</v>
      </c>
      <c r="I81" s="31">
        <v>345</v>
      </c>
      <c r="J81" s="31">
        <v>9315</v>
      </c>
      <c r="K81" s="32"/>
      <c r="L81" s="32"/>
      <c r="M81" s="32"/>
      <c r="N81" s="31">
        <v>9315</v>
      </c>
      <c r="O81" s="50">
        <v>0</v>
      </c>
      <c r="P81" s="50">
        <v>0</v>
      </c>
      <c r="BQ81" s="25"/>
      <c r="BR81" s="26"/>
      <c r="BS81" s="34" t="s">
        <v>121</v>
      </c>
    </row>
    <row r="82" spans="1:72" customFormat="1" ht="34.5" x14ac:dyDescent="0.25">
      <c r="A82" s="27" t="s">
        <v>122</v>
      </c>
      <c r="B82" s="28" t="s">
        <v>123</v>
      </c>
      <c r="C82" s="86" t="s">
        <v>124</v>
      </c>
      <c r="D82" s="87"/>
      <c r="E82" s="88"/>
      <c r="F82" s="27" t="s">
        <v>58</v>
      </c>
      <c r="G82" s="29"/>
      <c r="H82" s="48">
        <v>29</v>
      </c>
      <c r="I82" s="31">
        <v>973.78</v>
      </c>
      <c r="J82" s="31">
        <v>37616.74</v>
      </c>
      <c r="K82" s="31">
        <v>6241.55</v>
      </c>
      <c r="L82" s="31">
        <v>21997.91</v>
      </c>
      <c r="M82" s="31">
        <v>9377.2800000000007</v>
      </c>
      <c r="N82" s="32"/>
      <c r="O82" s="33">
        <v>12.76</v>
      </c>
      <c r="P82" s="33">
        <v>13.92</v>
      </c>
      <c r="BQ82" s="25"/>
      <c r="BR82" s="26"/>
      <c r="BS82" s="34" t="s">
        <v>124</v>
      </c>
    </row>
    <row r="83" spans="1:72" customFormat="1" ht="15" x14ac:dyDescent="0.25">
      <c r="A83" s="35"/>
      <c r="B83" s="36" t="s">
        <v>125</v>
      </c>
      <c r="C83" s="85" t="s">
        <v>126</v>
      </c>
      <c r="D83" s="85"/>
      <c r="E83" s="85"/>
      <c r="F83" s="37" t="s">
        <v>38</v>
      </c>
      <c r="G83" s="38">
        <v>0.44</v>
      </c>
      <c r="H83" s="38">
        <v>12.76</v>
      </c>
      <c r="I83" s="40">
        <v>489.15</v>
      </c>
      <c r="J83" s="41">
        <v>6241.55</v>
      </c>
      <c r="K83" s="41">
        <v>6241.55</v>
      </c>
      <c r="L83" s="42"/>
      <c r="M83" s="42"/>
      <c r="N83" s="42"/>
      <c r="O83" s="43"/>
      <c r="P83" s="44"/>
      <c r="BQ83" s="25"/>
      <c r="BR83" s="26"/>
      <c r="BS83" s="34"/>
      <c r="BT83" s="2" t="s">
        <v>126</v>
      </c>
    </row>
    <row r="84" spans="1:72" customFormat="1" ht="23.25" x14ac:dyDescent="0.25">
      <c r="A84" s="35"/>
      <c r="B84" s="36" t="s">
        <v>127</v>
      </c>
      <c r="C84" s="85" t="s">
        <v>128</v>
      </c>
      <c r="D84" s="85"/>
      <c r="E84" s="85"/>
      <c r="F84" s="37" t="s">
        <v>41</v>
      </c>
      <c r="G84" s="38">
        <v>0.24</v>
      </c>
      <c r="H84" s="38">
        <v>6.96</v>
      </c>
      <c r="I84" s="41">
        <v>2410.39</v>
      </c>
      <c r="J84" s="41">
        <v>16776.310000000001</v>
      </c>
      <c r="K84" s="42"/>
      <c r="L84" s="41">
        <v>16776.310000000001</v>
      </c>
      <c r="M84" s="40">
        <v>0</v>
      </c>
      <c r="N84" s="42"/>
      <c r="O84" s="43"/>
      <c r="P84" s="44"/>
      <c r="BQ84" s="25"/>
      <c r="BR84" s="26"/>
      <c r="BS84" s="34"/>
      <c r="BT84" s="2" t="s">
        <v>128</v>
      </c>
    </row>
    <row r="85" spans="1:72" customFormat="1" ht="23.25" x14ac:dyDescent="0.25">
      <c r="A85" s="35"/>
      <c r="B85" s="36" t="s">
        <v>129</v>
      </c>
      <c r="C85" s="85" t="s">
        <v>130</v>
      </c>
      <c r="D85" s="85"/>
      <c r="E85" s="85"/>
      <c r="F85" s="37" t="s">
        <v>41</v>
      </c>
      <c r="G85" s="38">
        <v>0.24</v>
      </c>
      <c r="H85" s="38">
        <v>6.96</v>
      </c>
      <c r="I85" s="40">
        <v>21.78</v>
      </c>
      <c r="J85" s="40">
        <v>151.59</v>
      </c>
      <c r="K85" s="42"/>
      <c r="L85" s="40">
        <v>151.59</v>
      </c>
      <c r="M85" s="40">
        <v>0</v>
      </c>
      <c r="N85" s="42"/>
      <c r="O85" s="43"/>
      <c r="P85" s="44"/>
      <c r="BQ85" s="25"/>
      <c r="BR85" s="26"/>
      <c r="BS85" s="34"/>
      <c r="BT85" s="2" t="s">
        <v>130</v>
      </c>
    </row>
    <row r="86" spans="1:72" customFormat="1" ht="23.25" x14ac:dyDescent="0.25">
      <c r="A86" s="35"/>
      <c r="B86" s="36" t="s">
        <v>44</v>
      </c>
      <c r="C86" s="85" t="s">
        <v>45</v>
      </c>
      <c r="D86" s="85"/>
      <c r="E86" s="85"/>
      <c r="F86" s="37" t="s">
        <v>41</v>
      </c>
      <c r="G86" s="38">
        <v>0.24</v>
      </c>
      <c r="H86" s="38">
        <v>6.96</v>
      </c>
      <c r="I86" s="40">
        <v>728.45</v>
      </c>
      <c r="J86" s="41">
        <v>5070.01</v>
      </c>
      <c r="K86" s="42"/>
      <c r="L86" s="41">
        <v>5070.01</v>
      </c>
      <c r="M86" s="40">
        <v>0</v>
      </c>
      <c r="N86" s="42"/>
      <c r="O86" s="43"/>
      <c r="P86" s="44"/>
      <c r="BQ86" s="25"/>
      <c r="BR86" s="26"/>
      <c r="BS86" s="34"/>
      <c r="BT86" s="2" t="s">
        <v>45</v>
      </c>
    </row>
    <row r="87" spans="1:72" customFormat="1" ht="45.75" x14ac:dyDescent="0.25">
      <c r="A87" s="27" t="s">
        <v>131</v>
      </c>
      <c r="B87" s="28" t="s">
        <v>132</v>
      </c>
      <c r="C87" s="86" t="s">
        <v>133</v>
      </c>
      <c r="D87" s="87"/>
      <c r="E87" s="88"/>
      <c r="F87" s="27" t="s">
        <v>58</v>
      </c>
      <c r="G87" s="29"/>
      <c r="H87" s="48">
        <v>16</v>
      </c>
      <c r="I87" s="31">
        <v>227.32</v>
      </c>
      <c r="J87" s="31">
        <v>4925.05</v>
      </c>
      <c r="K87" s="31">
        <v>1956.6</v>
      </c>
      <c r="L87" s="31">
        <v>1680.52</v>
      </c>
      <c r="M87" s="31">
        <v>1287.93</v>
      </c>
      <c r="N87" s="32"/>
      <c r="O87" s="50">
        <v>4</v>
      </c>
      <c r="P87" s="33">
        <v>2.2400000000000002</v>
      </c>
      <c r="BQ87" s="25"/>
      <c r="BR87" s="26"/>
      <c r="BS87" s="34" t="s">
        <v>133</v>
      </c>
    </row>
    <row r="88" spans="1:72" customFormat="1" ht="15" x14ac:dyDescent="0.25">
      <c r="A88" s="35"/>
      <c r="B88" s="36" t="s">
        <v>125</v>
      </c>
      <c r="C88" s="85" t="s">
        <v>126</v>
      </c>
      <c r="D88" s="85"/>
      <c r="E88" s="85"/>
      <c r="F88" s="37" t="s">
        <v>38</v>
      </c>
      <c r="G88" s="38">
        <v>0.25</v>
      </c>
      <c r="H88" s="47">
        <v>4</v>
      </c>
      <c r="I88" s="40">
        <v>489.15</v>
      </c>
      <c r="J88" s="41">
        <v>1956.6</v>
      </c>
      <c r="K88" s="41">
        <v>1956.6</v>
      </c>
      <c r="L88" s="42"/>
      <c r="M88" s="42"/>
      <c r="N88" s="42"/>
      <c r="O88" s="43"/>
      <c r="P88" s="44"/>
      <c r="BQ88" s="25"/>
      <c r="BR88" s="26"/>
      <c r="BS88" s="34"/>
      <c r="BT88" s="2" t="s">
        <v>126</v>
      </c>
    </row>
    <row r="89" spans="1:72" customFormat="1" ht="23.25" x14ac:dyDescent="0.25">
      <c r="A89" s="35"/>
      <c r="B89" s="36" t="s">
        <v>129</v>
      </c>
      <c r="C89" s="85" t="s">
        <v>130</v>
      </c>
      <c r="D89" s="85"/>
      <c r="E89" s="85"/>
      <c r="F89" s="37" t="s">
        <v>41</v>
      </c>
      <c r="G89" s="38">
        <v>0.14000000000000001</v>
      </c>
      <c r="H89" s="38">
        <v>2.2400000000000002</v>
      </c>
      <c r="I89" s="40">
        <v>21.78</v>
      </c>
      <c r="J89" s="40">
        <v>48.79</v>
      </c>
      <c r="K89" s="42"/>
      <c r="L89" s="40">
        <v>48.79</v>
      </c>
      <c r="M89" s="40">
        <v>0</v>
      </c>
      <c r="N89" s="42"/>
      <c r="O89" s="43"/>
      <c r="P89" s="44"/>
      <c r="BQ89" s="25"/>
      <c r="BR89" s="26"/>
      <c r="BS89" s="34"/>
      <c r="BT89" s="2" t="s">
        <v>130</v>
      </c>
    </row>
    <row r="90" spans="1:72" customFormat="1" ht="23.25" x14ac:dyDescent="0.25">
      <c r="A90" s="35"/>
      <c r="B90" s="36" t="s">
        <v>44</v>
      </c>
      <c r="C90" s="85" t="s">
        <v>45</v>
      </c>
      <c r="D90" s="85"/>
      <c r="E90" s="85"/>
      <c r="F90" s="37" t="s">
        <v>41</v>
      </c>
      <c r="G90" s="38">
        <v>0.14000000000000001</v>
      </c>
      <c r="H90" s="38">
        <v>2.2400000000000002</v>
      </c>
      <c r="I90" s="40">
        <v>728.45</v>
      </c>
      <c r="J90" s="41">
        <v>1631.73</v>
      </c>
      <c r="K90" s="42"/>
      <c r="L90" s="41">
        <v>1631.73</v>
      </c>
      <c r="M90" s="40">
        <v>0</v>
      </c>
      <c r="N90" s="42"/>
      <c r="O90" s="43"/>
      <c r="P90" s="44"/>
      <c r="BQ90" s="25"/>
      <c r="BR90" s="26"/>
      <c r="BS90" s="34"/>
      <c r="BT90" s="2" t="s">
        <v>45</v>
      </c>
    </row>
    <row r="91" spans="1:72" customFormat="1" ht="34.5" x14ac:dyDescent="0.25">
      <c r="A91" s="27" t="s">
        <v>134</v>
      </c>
      <c r="B91" s="28" t="s">
        <v>135</v>
      </c>
      <c r="C91" s="86" t="s">
        <v>136</v>
      </c>
      <c r="D91" s="87"/>
      <c r="E91" s="88"/>
      <c r="F91" s="27" t="s">
        <v>58</v>
      </c>
      <c r="G91" s="29"/>
      <c r="H91" s="48">
        <v>2</v>
      </c>
      <c r="I91" s="31">
        <v>266.77999999999997</v>
      </c>
      <c r="J91" s="33">
        <v>717.55</v>
      </c>
      <c r="K91" s="33">
        <v>293.49</v>
      </c>
      <c r="L91" s="33">
        <v>240.07</v>
      </c>
      <c r="M91" s="33">
        <v>183.99</v>
      </c>
      <c r="N91" s="32"/>
      <c r="O91" s="49">
        <v>0.6</v>
      </c>
      <c r="P91" s="33">
        <v>0.32</v>
      </c>
      <c r="BQ91" s="25"/>
      <c r="BR91" s="26"/>
      <c r="BS91" s="34" t="s">
        <v>136</v>
      </c>
    </row>
    <row r="92" spans="1:72" customFormat="1" ht="15" x14ac:dyDescent="0.25">
      <c r="A92" s="35"/>
      <c r="B92" s="36" t="s">
        <v>125</v>
      </c>
      <c r="C92" s="85" t="s">
        <v>126</v>
      </c>
      <c r="D92" s="85"/>
      <c r="E92" s="85"/>
      <c r="F92" s="37" t="s">
        <v>38</v>
      </c>
      <c r="G92" s="51">
        <v>0.3</v>
      </c>
      <c r="H92" s="51">
        <v>0.6</v>
      </c>
      <c r="I92" s="40">
        <v>489.15</v>
      </c>
      <c r="J92" s="40">
        <v>293.49</v>
      </c>
      <c r="K92" s="40">
        <v>293.49</v>
      </c>
      <c r="L92" s="42"/>
      <c r="M92" s="42"/>
      <c r="N92" s="42"/>
      <c r="O92" s="43"/>
      <c r="P92" s="44"/>
      <c r="BQ92" s="25"/>
      <c r="BR92" s="26"/>
      <c r="BS92" s="34"/>
      <c r="BT92" s="2" t="s">
        <v>126</v>
      </c>
    </row>
    <row r="93" spans="1:72" customFormat="1" ht="23.25" x14ac:dyDescent="0.25">
      <c r="A93" s="35"/>
      <c r="B93" s="36" t="s">
        <v>129</v>
      </c>
      <c r="C93" s="85" t="s">
        <v>130</v>
      </c>
      <c r="D93" s="85"/>
      <c r="E93" s="85"/>
      <c r="F93" s="37" t="s">
        <v>41</v>
      </c>
      <c r="G93" s="38">
        <v>0.16</v>
      </c>
      <c r="H93" s="38">
        <v>0.32</v>
      </c>
      <c r="I93" s="40">
        <v>21.78</v>
      </c>
      <c r="J93" s="40">
        <v>6.97</v>
      </c>
      <c r="K93" s="42"/>
      <c r="L93" s="40">
        <v>6.97</v>
      </c>
      <c r="M93" s="40">
        <v>0</v>
      </c>
      <c r="N93" s="42"/>
      <c r="O93" s="43"/>
      <c r="P93" s="44"/>
      <c r="BQ93" s="25"/>
      <c r="BR93" s="26"/>
      <c r="BS93" s="34"/>
      <c r="BT93" s="2" t="s">
        <v>130</v>
      </c>
    </row>
    <row r="94" spans="1:72" customFormat="1" ht="23.25" x14ac:dyDescent="0.25">
      <c r="A94" s="35"/>
      <c r="B94" s="36" t="s">
        <v>44</v>
      </c>
      <c r="C94" s="85" t="s">
        <v>45</v>
      </c>
      <c r="D94" s="85"/>
      <c r="E94" s="85"/>
      <c r="F94" s="37" t="s">
        <v>41</v>
      </c>
      <c r="G94" s="38">
        <v>0.16</v>
      </c>
      <c r="H94" s="38">
        <v>0.32</v>
      </c>
      <c r="I94" s="40">
        <v>728.45</v>
      </c>
      <c r="J94" s="40">
        <v>233.1</v>
      </c>
      <c r="K94" s="42"/>
      <c r="L94" s="40">
        <v>233.1</v>
      </c>
      <c r="M94" s="40">
        <v>0</v>
      </c>
      <c r="N94" s="42"/>
      <c r="O94" s="43"/>
      <c r="P94" s="44"/>
      <c r="BQ94" s="25"/>
      <c r="BR94" s="26"/>
      <c r="BS94" s="34"/>
      <c r="BT94" s="2" t="s">
        <v>45</v>
      </c>
    </row>
    <row r="95" spans="1:72" customFormat="1" ht="45.75" x14ac:dyDescent="0.25">
      <c r="A95" s="27" t="s">
        <v>137</v>
      </c>
      <c r="B95" s="28" t="s">
        <v>138</v>
      </c>
      <c r="C95" s="86" t="s">
        <v>139</v>
      </c>
      <c r="D95" s="87"/>
      <c r="E95" s="88"/>
      <c r="F95" s="27" t="s">
        <v>140</v>
      </c>
      <c r="G95" s="29"/>
      <c r="H95" s="53">
        <v>3.3940000000000001</v>
      </c>
      <c r="I95" s="31">
        <v>71369.34</v>
      </c>
      <c r="J95" s="31">
        <v>291301.48</v>
      </c>
      <c r="K95" s="31">
        <v>181752.22</v>
      </c>
      <c r="L95" s="31">
        <v>60475.32</v>
      </c>
      <c r="M95" s="31">
        <v>49073.94</v>
      </c>
      <c r="N95" s="32"/>
      <c r="O95" s="33">
        <v>322.83999999999997</v>
      </c>
      <c r="P95" s="33">
        <v>84.48</v>
      </c>
      <c r="BQ95" s="25"/>
      <c r="BR95" s="26"/>
      <c r="BS95" s="34" t="s">
        <v>139</v>
      </c>
    </row>
    <row r="96" spans="1:72" customFormat="1" ht="15" x14ac:dyDescent="0.25">
      <c r="A96" s="35"/>
      <c r="B96" s="36" t="s">
        <v>141</v>
      </c>
      <c r="C96" s="85" t="s">
        <v>142</v>
      </c>
      <c r="D96" s="85"/>
      <c r="E96" s="85"/>
      <c r="F96" s="37" t="s">
        <v>38</v>
      </c>
      <c r="G96" s="38">
        <v>0.99</v>
      </c>
      <c r="H96" s="46">
        <v>3.3600599999999998</v>
      </c>
      <c r="I96" s="40">
        <v>467.7</v>
      </c>
      <c r="J96" s="41">
        <v>1571.5</v>
      </c>
      <c r="K96" s="41">
        <v>1571.5</v>
      </c>
      <c r="L96" s="42"/>
      <c r="M96" s="42"/>
      <c r="N96" s="42"/>
      <c r="O96" s="43"/>
      <c r="P96" s="44"/>
      <c r="BQ96" s="25"/>
      <c r="BR96" s="26"/>
      <c r="BS96" s="34"/>
      <c r="BT96" s="2" t="s">
        <v>142</v>
      </c>
    </row>
    <row r="97" spans="1:72" customFormat="1" ht="15" x14ac:dyDescent="0.25">
      <c r="A97" s="35"/>
      <c r="B97" s="36" t="s">
        <v>143</v>
      </c>
      <c r="C97" s="85" t="s">
        <v>144</v>
      </c>
      <c r="D97" s="85"/>
      <c r="E97" s="85"/>
      <c r="F97" s="37" t="s">
        <v>38</v>
      </c>
      <c r="G97" s="38">
        <v>47.29</v>
      </c>
      <c r="H97" s="46">
        <v>160.50226000000001</v>
      </c>
      <c r="I97" s="40">
        <v>510.61</v>
      </c>
      <c r="J97" s="41">
        <v>81954.06</v>
      </c>
      <c r="K97" s="41">
        <v>81954.06</v>
      </c>
      <c r="L97" s="42"/>
      <c r="M97" s="42"/>
      <c r="N97" s="42"/>
      <c r="O97" s="43"/>
      <c r="P97" s="44"/>
      <c r="BQ97" s="25"/>
      <c r="BR97" s="26"/>
      <c r="BS97" s="34"/>
      <c r="BT97" s="2" t="s">
        <v>144</v>
      </c>
    </row>
    <row r="98" spans="1:72" customFormat="1" ht="15" x14ac:dyDescent="0.25">
      <c r="A98" s="35"/>
      <c r="B98" s="36" t="s">
        <v>145</v>
      </c>
      <c r="C98" s="85" t="s">
        <v>146</v>
      </c>
      <c r="D98" s="85"/>
      <c r="E98" s="85"/>
      <c r="F98" s="37" t="s">
        <v>38</v>
      </c>
      <c r="G98" s="38">
        <v>23.42</v>
      </c>
      <c r="H98" s="46">
        <v>79.487480000000005</v>
      </c>
      <c r="I98" s="40">
        <v>574.97</v>
      </c>
      <c r="J98" s="41">
        <v>45702.92</v>
      </c>
      <c r="K98" s="41">
        <v>45702.92</v>
      </c>
      <c r="L98" s="42"/>
      <c r="M98" s="42"/>
      <c r="N98" s="42"/>
      <c r="O98" s="43"/>
      <c r="P98" s="44"/>
      <c r="BQ98" s="25"/>
      <c r="BR98" s="26"/>
      <c r="BS98" s="34"/>
      <c r="BT98" s="2" t="s">
        <v>146</v>
      </c>
    </row>
    <row r="99" spans="1:72" customFormat="1" ht="15" x14ac:dyDescent="0.25">
      <c r="A99" s="35"/>
      <c r="B99" s="36" t="s">
        <v>147</v>
      </c>
      <c r="C99" s="85" t="s">
        <v>148</v>
      </c>
      <c r="D99" s="85"/>
      <c r="E99" s="85"/>
      <c r="F99" s="37" t="s">
        <v>38</v>
      </c>
      <c r="G99" s="38">
        <v>23.42</v>
      </c>
      <c r="H99" s="46">
        <v>79.487480000000005</v>
      </c>
      <c r="I99" s="40">
        <v>660.78</v>
      </c>
      <c r="J99" s="41">
        <v>52523.74</v>
      </c>
      <c r="K99" s="41">
        <v>52523.74</v>
      </c>
      <c r="L99" s="42"/>
      <c r="M99" s="42"/>
      <c r="N99" s="42"/>
      <c r="O99" s="43"/>
      <c r="P99" s="44"/>
      <c r="BQ99" s="25"/>
      <c r="BR99" s="26"/>
      <c r="BS99" s="34"/>
      <c r="BT99" s="2" t="s">
        <v>148</v>
      </c>
    </row>
    <row r="100" spans="1:72" customFormat="1" ht="23.25" x14ac:dyDescent="0.25">
      <c r="A100" s="35"/>
      <c r="B100" s="36" t="s">
        <v>127</v>
      </c>
      <c r="C100" s="85" t="s">
        <v>128</v>
      </c>
      <c r="D100" s="85"/>
      <c r="E100" s="85"/>
      <c r="F100" s="37" t="s">
        <v>41</v>
      </c>
      <c r="G100" s="38">
        <v>0.75</v>
      </c>
      <c r="H100" s="52">
        <v>2.5455000000000001</v>
      </c>
      <c r="I100" s="41">
        <v>2410.39</v>
      </c>
      <c r="J100" s="41">
        <v>6135.65</v>
      </c>
      <c r="K100" s="42"/>
      <c r="L100" s="41">
        <v>6135.65</v>
      </c>
      <c r="M100" s="40">
        <v>0</v>
      </c>
      <c r="N100" s="42"/>
      <c r="O100" s="43"/>
      <c r="P100" s="44"/>
      <c r="BQ100" s="25"/>
      <c r="BR100" s="26"/>
      <c r="BS100" s="34"/>
      <c r="BT100" s="2" t="s">
        <v>128</v>
      </c>
    </row>
    <row r="101" spans="1:72" customFormat="1" ht="23.25" x14ac:dyDescent="0.25">
      <c r="A101" s="35"/>
      <c r="B101" s="36" t="s">
        <v>149</v>
      </c>
      <c r="C101" s="85" t="s">
        <v>150</v>
      </c>
      <c r="D101" s="85"/>
      <c r="E101" s="85"/>
      <c r="F101" s="37" t="s">
        <v>41</v>
      </c>
      <c r="G101" s="38">
        <v>0.81</v>
      </c>
      <c r="H101" s="46">
        <v>2.7491400000000001</v>
      </c>
      <c r="I101" s="40">
        <v>20.72</v>
      </c>
      <c r="J101" s="40">
        <v>56.96</v>
      </c>
      <c r="K101" s="42"/>
      <c r="L101" s="40">
        <v>56.96</v>
      </c>
      <c r="M101" s="40">
        <v>0</v>
      </c>
      <c r="N101" s="42"/>
      <c r="O101" s="43"/>
      <c r="P101" s="44"/>
      <c r="BQ101" s="25"/>
      <c r="BR101" s="26"/>
      <c r="BS101" s="34"/>
      <c r="BT101" s="2" t="s">
        <v>150</v>
      </c>
    </row>
    <row r="102" spans="1:72" customFormat="1" ht="23.25" x14ac:dyDescent="0.25">
      <c r="A102" s="35"/>
      <c r="B102" s="36" t="s">
        <v>39</v>
      </c>
      <c r="C102" s="85" t="s">
        <v>40</v>
      </c>
      <c r="D102" s="85"/>
      <c r="E102" s="85"/>
      <c r="F102" s="37" t="s">
        <v>41</v>
      </c>
      <c r="G102" s="38">
        <v>22.74</v>
      </c>
      <c r="H102" s="46">
        <v>77.179559999999995</v>
      </c>
      <c r="I102" s="40">
        <v>676.12</v>
      </c>
      <c r="J102" s="41">
        <v>52182.64</v>
      </c>
      <c r="K102" s="42"/>
      <c r="L102" s="41">
        <v>52182.64</v>
      </c>
      <c r="M102" s="40">
        <v>0</v>
      </c>
      <c r="N102" s="42"/>
      <c r="O102" s="43"/>
      <c r="P102" s="44"/>
      <c r="BQ102" s="25"/>
      <c r="BR102" s="26"/>
      <c r="BS102" s="34"/>
      <c r="BT102" s="2" t="s">
        <v>40</v>
      </c>
    </row>
    <row r="103" spans="1:72" customFormat="1" ht="23.25" x14ac:dyDescent="0.25">
      <c r="A103" s="35"/>
      <c r="B103" s="36" t="s">
        <v>42</v>
      </c>
      <c r="C103" s="85" t="s">
        <v>43</v>
      </c>
      <c r="D103" s="85"/>
      <c r="E103" s="85"/>
      <c r="F103" s="37" t="s">
        <v>41</v>
      </c>
      <c r="G103" s="38">
        <v>0.59</v>
      </c>
      <c r="H103" s="46">
        <v>2.0024600000000001</v>
      </c>
      <c r="I103" s="40">
        <v>786.85</v>
      </c>
      <c r="J103" s="41">
        <v>1575.64</v>
      </c>
      <c r="K103" s="42"/>
      <c r="L103" s="41">
        <v>1575.64</v>
      </c>
      <c r="M103" s="40">
        <v>0</v>
      </c>
      <c r="N103" s="42"/>
      <c r="O103" s="43"/>
      <c r="P103" s="44"/>
      <c r="BQ103" s="25"/>
      <c r="BR103" s="26"/>
      <c r="BS103" s="34"/>
      <c r="BT103" s="2" t="s">
        <v>43</v>
      </c>
    </row>
    <row r="104" spans="1:72" customFormat="1" ht="23.25" x14ac:dyDescent="0.25">
      <c r="A104" s="35"/>
      <c r="B104" s="36" t="s">
        <v>151</v>
      </c>
      <c r="C104" s="85" t="s">
        <v>152</v>
      </c>
      <c r="D104" s="85"/>
      <c r="E104" s="85"/>
      <c r="F104" s="37" t="s">
        <v>41</v>
      </c>
      <c r="G104" s="38">
        <v>0.81</v>
      </c>
      <c r="H104" s="46">
        <v>2.7491400000000001</v>
      </c>
      <c r="I104" s="40">
        <v>190.76</v>
      </c>
      <c r="J104" s="40">
        <v>524.42999999999995</v>
      </c>
      <c r="K104" s="42"/>
      <c r="L104" s="40">
        <v>524.42999999999995</v>
      </c>
      <c r="M104" s="40">
        <v>0</v>
      </c>
      <c r="N104" s="42"/>
      <c r="O104" s="43"/>
      <c r="P104" s="44"/>
      <c r="BQ104" s="25"/>
      <c r="BR104" s="26"/>
      <c r="BS104" s="34"/>
      <c r="BT104" s="2" t="s">
        <v>152</v>
      </c>
    </row>
    <row r="105" spans="1:72" customFormat="1" ht="23.25" x14ac:dyDescent="0.25">
      <c r="A105" s="27" t="s">
        <v>153</v>
      </c>
      <c r="B105" s="28" t="s">
        <v>154</v>
      </c>
      <c r="C105" s="86" t="s">
        <v>155</v>
      </c>
      <c r="D105" s="87"/>
      <c r="E105" s="88"/>
      <c r="F105" s="27" t="s">
        <v>140</v>
      </c>
      <c r="G105" s="29"/>
      <c r="H105" s="53">
        <v>3.4620000000000002</v>
      </c>
      <c r="I105" s="31">
        <v>57693.760000000002</v>
      </c>
      <c r="J105" s="31">
        <v>199735.8</v>
      </c>
      <c r="K105" s="32"/>
      <c r="L105" s="32"/>
      <c r="M105" s="32"/>
      <c r="N105" s="31">
        <v>199735.8</v>
      </c>
      <c r="O105" s="50">
        <v>0</v>
      </c>
      <c r="P105" s="50">
        <v>0</v>
      </c>
      <c r="BQ105" s="25"/>
      <c r="BR105" s="26"/>
      <c r="BS105" s="34" t="s">
        <v>155</v>
      </c>
    </row>
    <row r="106" spans="1:72" customFormat="1" ht="23.25" x14ac:dyDescent="0.25">
      <c r="A106" s="27" t="s">
        <v>156</v>
      </c>
      <c r="B106" s="28" t="s">
        <v>114</v>
      </c>
      <c r="C106" s="86" t="s">
        <v>157</v>
      </c>
      <c r="D106" s="87"/>
      <c r="E106" s="88"/>
      <c r="F106" s="27" t="s">
        <v>158</v>
      </c>
      <c r="G106" s="29"/>
      <c r="H106" s="48">
        <v>3</v>
      </c>
      <c r="I106" s="31">
        <v>4806</v>
      </c>
      <c r="J106" s="31">
        <v>14418</v>
      </c>
      <c r="K106" s="32"/>
      <c r="L106" s="32"/>
      <c r="M106" s="32"/>
      <c r="N106" s="31">
        <v>14418</v>
      </c>
      <c r="O106" s="50">
        <v>0</v>
      </c>
      <c r="P106" s="50">
        <v>0</v>
      </c>
      <c r="BQ106" s="25"/>
      <c r="BR106" s="26"/>
      <c r="BS106" s="34" t="s">
        <v>157</v>
      </c>
    </row>
    <row r="107" spans="1:72" customFormat="1" ht="23.25" x14ac:dyDescent="0.25">
      <c r="A107" s="27" t="s">
        <v>159</v>
      </c>
      <c r="B107" s="28" t="s">
        <v>114</v>
      </c>
      <c r="C107" s="86" t="s">
        <v>160</v>
      </c>
      <c r="D107" s="87"/>
      <c r="E107" s="88"/>
      <c r="F107" s="27" t="s">
        <v>158</v>
      </c>
      <c r="G107" s="29"/>
      <c r="H107" s="48">
        <v>9</v>
      </c>
      <c r="I107" s="31">
        <v>1789</v>
      </c>
      <c r="J107" s="31">
        <v>16101</v>
      </c>
      <c r="K107" s="32"/>
      <c r="L107" s="32"/>
      <c r="M107" s="32"/>
      <c r="N107" s="31">
        <v>16101</v>
      </c>
      <c r="O107" s="50">
        <v>0</v>
      </c>
      <c r="P107" s="50">
        <v>0</v>
      </c>
      <c r="BQ107" s="25"/>
      <c r="BR107" s="26"/>
      <c r="BS107" s="34" t="s">
        <v>160</v>
      </c>
    </row>
    <row r="108" spans="1:72" customFormat="1" ht="23.25" x14ac:dyDescent="0.25">
      <c r="A108" s="27" t="s">
        <v>161</v>
      </c>
      <c r="B108" s="28" t="s">
        <v>114</v>
      </c>
      <c r="C108" s="86" t="s">
        <v>162</v>
      </c>
      <c r="D108" s="87"/>
      <c r="E108" s="88"/>
      <c r="F108" s="27" t="s">
        <v>158</v>
      </c>
      <c r="G108" s="29"/>
      <c r="H108" s="48">
        <v>106</v>
      </c>
      <c r="I108" s="31">
        <v>100</v>
      </c>
      <c r="J108" s="31">
        <v>10600</v>
      </c>
      <c r="K108" s="32"/>
      <c r="L108" s="32"/>
      <c r="M108" s="32"/>
      <c r="N108" s="31">
        <v>10600</v>
      </c>
      <c r="O108" s="50">
        <v>0</v>
      </c>
      <c r="P108" s="50">
        <v>0</v>
      </c>
      <c r="BQ108" s="25"/>
      <c r="BR108" s="26"/>
      <c r="BS108" s="34" t="s">
        <v>162</v>
      </c>
    </row>
    <row r="109" spans="1:72" customFormat="1" ht="23.25" x14ac:dyDescent="0.25">
      <c r="A109" s="27" t="s">
        <v>163</v>
      </c>
      <c r="B109" s="28" t="s">
        <v>164</v>
      </c>
      <c r="C109" s="86" t="s">
        <v>165</v>
      </c>
      <c r="D109" s="87"/>
      <c r="E109" s="88"/>
      <c r="F109" s="27" t="s">
        <v>166</v>
      </c>
      <c r="G109" s="29"/>
      <c r="H109" s="48">
        <v>2</v>
      </c>
      <c r="I109" s="31">
        <v>6286.3</v>
      </c>
      <c r="J109" s="31">
        <v>13986.33</v>
      </c>
      <c r="K109" s="31">
        <v>8914.5400000000009</v>
      </c>
      <c r="L109" s="31">
        <v>3585.9</v>
      </c>
      <c r="M109" s="31">
        <v>1413.73</v>
      </c>
      <c r="N109" s="33">
        <v>72.16</v>
      </c>
      <c r="O109" s="33">
        <v>14.84</v>
      </c>
      <c r="P109" s="33">
        <v>2.04</v>
      </c>
      <c r="BQ109" s="25"/>
      <c r="BR109" s="26"/>
      <c r="BS109" s="34" t="s">
        <v>165</v>
      </c>
    </row>
    <row r="110" spans="1:72" customFormat="1" ht="15" x14ac:dyDescent="0.25">
      <c r="A110" s="35"/>
      <c r="B110" s="36" t="s">
        <v>167</v>
      </c>
      <c r="C110" s="85" t="s">
        <v>168</v>
      </c>
      <c r="D110" s="85"/>
      <c r="E110" s="85"/>
      <c r="F110" s="37" t="s">
        <v>38</v>
      </c>
      <c r="G110" s="38">
        <v>7.42</v>
      </c>
      <c r="H110" s="38">
        <v>14.84</v>
      </c>
      <c r="I110" s="40">
        <v>600.71</v>
      </c>
      <c r="J110" s="41">
        <v>8914.5400000000009</v>
      </c>
      <c r="K110" s="41">
        <v>8914.5400000000009</v>
      </c>
      <c r="L110" s="42"/>
      <c r="M110" s="42"/>
      <c r="N110" s="42"/>
      <c r="O110" s="43"/>
      <c r="P110" s="44"/>
      <c r="BQ110" s="25"/>
      <c r="BR110" s="26"/>
      <c r="BS110" s="34"/>
      <c r="BT110" s="2" t="s">
        <v>168</v>
      </c>
    </row>
    <row r="111" spans="1:72" customFormat="1" ht="23.25" x14ac:dyDescent="0.25">
      <c r="A111" s="35"/>
      <c r="B111" s="36" t="s">
        <v>127</v>
      </c>
      <c r="C111" s="85" t="s">
        <v>128</v>
      </c>
      <c r="D111" s="85"/>
      <c r="E111" s="85"/>
      <c r="F111" s="37" t="s">
        <v>41</v>
      </c>
      <c r="G111" s="38">
        <v>0.61</v>
      </c>
      <c r="H111" s="38">
        <v>1.22</v>
      </c>
      <c r="I111" s="41">
        <v>2410.39</v>
      </c>
      <c r="J111" s="41">
        <v>2940.68</v>
      </c>
      <c r="K111" s="42"/>
      <c r="L111" s="41">
        <v>2940.68</v>
      </c>
      <c r="M111" s="40">
        <v>0</v>
      </c>
      <c r="N111" s="42"/>
      <c r="O111" s="43"/>
      <c r="P111" s="44"/>
      <c r="BQ111" s="25"/>
      <c r="BR111" s="26"/>
      <c r="BS111" s="34"/>
      <c r="BT111" s="2" t="s">
        <v>128</v>
      </c>
    </row>
    <row r="112" spans="1:72" customFormat="1" ht="23.25" x14ac:dyDescent="0.25">
      <c r="A112" s="35"/>
      <c r="B112" s="36" t="s">
        <v>42</v>
      </c>
      <c r="C112" s="85" t="s">
        <v>43</v>
      </c>
      <c r="D112" s="85"/>
      <c r="E112" s="85"/>
      <c r="F112" s="37" t="s">
        <v>41</v>
      </c>
      <c r="G112" s="38">
        <v>0.41</v>
      </c>
      <c r="H112" s="38">
        <v>0.82</v>
      </c>
      <c r="I112" s="40">
        <v>786.85</v>
      </c>
      <c r="J112" s="40">
        <v>645.22</v>
      </c>
      <c r="K112" s="42"/>
      <c r="L112" s="40">
        <v>645.22</v>
      </c>
      <c r="M112" s="40">
        <v>0</v>
      </c>
      <c r="N112" s="42"/>
      <c r="O112" s="43"/>
      <c r="P112" s="44"/>
      <c r="BQ112" s="25"/>
      <c r="BR112" s="26"/>
      <c r="BS112" s="34"/>
      <c r="BT112" s="2" t="s">
        <v>43</v>
      </c>
    </row>
    <row r="113" spans="1:72" customFormat="1" ht="15" x14ac:dyDescent="0.25">
      <c r="A113" s="35"/>
      <c r="B113" s="36" t="s">
        <v>49</v>
      </c>
      <c r="C113" s="85" t="s">
        <v>50</v>
      </c>
      <c r="D113" s="85"/>
      <c r="E113" s="85"/>
      <c r="F113" s="37" t="s">
        <v>48</v>
      </c>
      <c r="G113" s="38">
        <v>0.01</v>
      </c>
      <c r="H113" s="38">
        <v>0.02</v>
      </c>
      <c r="I113" s="40">
        <v>498.03</v>
      </c>
      <c r="J113" s="40">
        <v>9.9600000000000009</v>
      </c>
      <c r="K113" s="42"/>
      <c r="L113" s="42"/>
      <c r="M113" s="42"/>
      <c r="N113" s="40">
        <v>9.9600000000000009</v>
      </c>
      <c r="O113" s="43"/>
      <c r="P113" s="44"/>
      <c r="BQ113" s="25"/>
      <c r="BR113" s="26"/>
      <c r="BS113" s="34"/>
      <c r="BT113" s="2" t="s">
        <v>50</v>
      </c>
    </row>
    <row r="114" spans="1:72" customFormat="1" ht="15" x14ac:dyDescent="0.25">
      <c r="A114" s="35"/>
      <c r="B114" s="36" t="s">
        <v>72</v>
      </c>
      <c r="C114" s="85" t="s">
        <v>73</v>
      </c>
      <c r="D114" s="85"/>
      <c r="E114" s="85"/>
      <c r="F114" s="37" t="s">
        <v>48</v>
      </c>
      <c r="G114" s="38">
        <v>0.03</v>
      </c>
      <c r="H114" s="38">
        <v>0.06</v>
      </c>
      <c r="I114" s="40">
        <v>167.24</v>
      </c>
      <c r="J114" s="40">
        <v>10.029999999999999</v>
      </c>
      <c r="K114" s="42"/>
      <c r="L114" s="42"/>
      <c r="M114" s="42"/>
      <c r="N114" s="40">
        <v>10.029999999999999</v>
      </c>
      <c r="O114" s="43"/>
      <c r="P114" s="44"/>
      <c r="BQ114" s="25"/>
      <c r="BR114" s="26"/>
      <c r="BS114" s="34"/>
      <c r="BT114" s="2" t="s">
        <v>73</v>
      </c>
    </row>
    <row r="115" spans="1:72" customFormat="1" ht="15" x14ac:dyDescent="0.25">
      <c r="A115" s="35"/>
      <c r="B115" s="36" t="s">
        <v>51</v>
      </c>
      <c r="C115" s="85" t="s">
        <v>52</v>
      </c>
      <c r="D115" s="85"/>
      <c r="E115" s="85"/>
      <c r="F115" s="37" t="s">
        <v>48</v>
      </c>
      <c r="G115" s="38">
        <v>0.02</v>
      </c>
      <c r="H115" s="38">
        <v>0.04</v>
      </c>
      <c r="I115" s="40">
        <v>100.44</v>
      </c>
      <c r="J115" s="40">
        <v>4.0199999999999996</v>
      </c>
      <c r="K115" s="42"/>
      <c r="L115" s="42"/>
      <c r="M115" s="42"/>
      <c r="N115" s="40">
        <v>4.0199999999999996</v>
      </c>
      <c r="O115" s="43"/>
      <c r="P115" s="44"/>
      <c r="BQ115" s="25"/>
      <c r="BR115" s="26"/>
      <c r="BS115" s="34"/>
      <c r="BT115" s="2" t="s">
        <v>52</v>
      </c>
    </row>
    <row r="116" spans="1:72" customFormat="1" ht="15" x14ac:dyDescent="0.25">
      <c r="A116" s="35"/>
      <c r="B116" s="36" t="s">
        <v>76</v>
      </c>
      <c r="C116" s="85" t="s">
        <v>77</v>
      </c>
      <c r="D116" s="85"/>
      <c r="E116" s="85"/>
      <c r="F116" s="37" t="s">
        <v>55</v>
      </c>
      <c r="G116" s="52">
        <v>1E-4</v>
      </c>
      <c r="H116" s="52">
        <v>2.0000000000000001E-4</v>
      </c>
      <c r="I116" s="41">
        <v>120031.47</v>
      </c>
      <c r="J116" s="40">
        <v>24.01</v>
      </c>
      <c r="K116" s="42"/>
      <c r="L116" s="42"/>
      <c r="M116" s="42"/>
      <c r="N116" s="40">
        <v>24.01</v>
      </c>
      <c r="O116" s="43"/>
      <c r="P116" s="44"/>
      <c r="BQ116" s="25"/>
      <c r="BR116" s="26"/>
      <c r="BS116" s="34"/>
      <c r="BT116" s="2" t="s">
        <v>77</v>
      </c>
    </row>
    <row r="117" spans="1:72" customFormat="1" ht="15" x14ac:dyDescent="0.25">
      <c r="A117" s="35"/>
      <c r="B117" s="36" t="s">
        <v>169</v>
      </c>
      <c r="C117" s="85" t="s">
        <v>170</v>
      </c>
      <c r="D117" s="85"/>
      <c r="E117" s="85"/>
      <c r="F117" s="37" t="s">
        <v>48</v>
      </c>
      <c r="G117" s="38">
        <v>0.12</v>
      </c>
      <c r="H117" s="38">
        <v>0.24</v>
      </c>
      <c r="I117" s="40">
        <v>100.6</v>
      </c>
      <c r="J117" s="40">
        <v>24.14</v>
      </c>
      <c r="K117" s="42"/>
      <c r="L117" s="42"/>
      <c r="M117" s="42"/>
      <c r="N117" s="40">
        <v>24.14</v>
      </c>
      <c r="O117" s="43"/>
      <c r="P117" s="44"/>
      <c r="BQ117" s="25"/>
      <c r="BR117" s="26"/>
      <c r="BS117" s="34"/>
      <c r="BT117" s="2" t="s">
        <v>170</v>
      </c>
    </row>
    <row r="118" spans="1:72" customFormat="1" ht="23.25" x14ac:dyDescent="0.25">
      <c r="A118" s="27" t="s">
        <v>171</v>
      </c>
      <c r="B118" s="28" t="s">
        <v>114</v>
      </c>
      <c r="C118" s="86" t="s">
        <v>172</v>
      </c>
      <c r="D118" s="87"/>
      <c r="E118" s="88"/>
      <c r="F118" s="27" t="s">
        <v>158</v>
      </c>
      <c r="G118" s="29"/>
      <c r="H118" s="48">
        <v>2</v>
      </c>
      <c r="I118" s="31">
        <v>13616</v>
      </c>
      <c r="J118" s="31">
        <v>27232</v>
      </c>
      <c r="K118" s="32"/>
      <c r="L118" s="32"/>
      <c r="M118" s="32"/>
      <c r="N118" s="31">
        <v>27232</v>
      </c>
      <c r="O118" s="50">
        <v>0</v>
      </c>
      <c r="P118" s="50">
        <v>0</v>
      </c>
      <c r="BQ118" s="25"/>
      <c r="BR118" s="26"/>
      <c r="BS118" s="34" t="s">
        <v>172</v>
      </c>
    </row>
    <row r="119" spans="1:72" customFormat="1" ht="68.25" x14ac:dyDescent="0.25">
      <c r="A119" s="27" t="s">
        <v>173</v>
      </c>
      <c r="B119" s="28" t="s">
        <v>114</v>
      </c>
      <c r="C119" s="86" t="s">
        <v>174</v>
      </c>
      <c r="D119" s="87"/>
      <c r="E119" s="88"/>
      <c r="F119" s="27" t="s">
        <v>158</v>
      </c>
      <c r="G119" s="29"/>
      <c r="H119" s="48">
        <v>2</v>
      </c>
      <c r="I119" s="31">
        <v>17860</v>
      </c>
      <c r="J119" s="31">
        <v>35720</v>
      </c>
      <c r="K119" s="32"/>
      <c r="L119" s="32"/>
      <c r="M119" s="32"/>
      <c r="N119" s="31">
        <v>35720</v>
      </c>
      <c r="O119" s="50">
        <v>0</v>
      </c>
      <c r="P119" s="50">
        <v>0</v>
      </c>
      <c r="BQ119" s="25"/>
      <c r="BR119" s="26"/>
      <c r="BS119" s="34" t="s">
        <v>174</v>
      </c>
    </row>
    <row r="120" spans="1:72" customFormat="1" ht="23.25" x14ac:dyDescent="0.25">
      <c r="A120" s="27" t="s">
        <v>175</v>
      </c>
      <c r="B120" s="28" t="s">
        <v>176</v>
      </c>
      <c r="C120" s="86" t="s">
        <v>177</v>
      </c>
      <c r="D120" s="87"/>
      <c r="E120" s="88"/>
      <c r="F120" s="27" t="s">
        <v>166</v>
      </c>
      <c r="G120" s="29"/>
      <c r="H120" s="48">
        <v>12</v>
      </c>
      <c r="I120" s="31">
        <v>2812.12</v>
      </c>
      <c r="J120" s="31">
        <v>41128.07</v>
      </c>
      <c r="K120" s="31">
        <v>23909.54</v>
      </c>
      <c r="L120" s="31">
        <v>8973.7000000000007</v>
      </c>
      <c r="M120" s="31">
        <v>7382.61</v>
      </c>
      <c r="N120" s="33">
        <v>862.22</v>
      </c>
      <c r="O120" s="33">
        <v>45.12</v>
      </c>
      <c r="P120" s="33">
        <v>12.84</v>
      </c>
      <c r="BQ120" s="25"/>
      <c r="BR120" s="26"/>
      <c r="BS120" s="34" t="s">
        <v>177</v>
      </c>
    </row>
    <row r="121" spans="1:72" customFormat="1" ht="15" x14ac:dyDescent="0.25">
      <c r="A121" s="35"/>
      <c r="B121" s="36" t="s">
        <v>70</v>
      </c>
      <c r="C121" s="85" t="s">
        <v>71</v>
      </c>
      <c r="D121" s="85"/>
      <c r="E121" s="85"/>
      <c r="F121" s="37" t="s">
        <v>38</v>
      </c>
      <c r="G121" s="38">
        <v>3.76</v>
      </c>
      <c r="H121" s="38">
        <v>45.12</v>
      </c>
      <c r="I121" s="40">
        <v>529.91</v>
      </c>
      <c r="J121" s="41">
        <v>23909.54</v>
      </c>
      <c r="K121" s="41">
        <v>23909.54</v>
      </c>
      <c r="L121" s="42"/>
      <c r="M121" s="42"/>
      <c r="N121" s="42"/>
      <c r="O121" s="43"/>
      <c r="P121" s="44"/>
      <c r="BQ121" s="25"/>
      <c r="BR121" s="26"/>
      <c r="BS121" s="34"/>
      <c r="BT121" s="2" t="s">
        <v>71</v>
      </c>
    </row>
    <row r="122" spans="1:72" customFormat="1" ht="23.25" x14ac:dyDescent="0.25">
      <c r="A122" s="35"/>
      <c r="B122" s="36" t="s">
        <v>39</v>
      </c>
      <c r="C122" s="85" t="s">
        <v>40</v>
      </c>
      <c r="D122" s="85"/>
      <c r="E122" s="85"/>
      <c r="F122" s="37" t="s">
        <v>41</v>
      </c>
      <c r="G122" s="38">
        <v>0.85</v>
      </c>
      <c r="H122" s="51">
        <v>10.199999999999999</v>
      </c>
      <c r="I122" s="40">
        <v>676.12</v>
      </c>
      <c r="J122" s="41">
        <v>6896.42</v>
      </c>
      <c r="K122" s="42"/>
      <c r="L122" s="41">
        <v>6896.42</v>
      </c>
      <c r="M122" s="40">
        <v>0</v>
      </c>
      <c r="N122" s="42"/>
      <c r="O122" s="43"/>
      <c r="P122" s="44"/>
      <c r="BQ122" s="25"/>
      <c r="BR122" s="26"/>
      <c r="BS122" s="34"/>
      <c r="BT122" s="2" t="s">
        <v>40</v>
      </c>
    </row>
    <row r="123" spans="1:72" customFormat="1" ht="23.25" x14ac:dyDescent="0.25">
      <c r="A123" s="35"/>
      <c r="B123" s="36" t="s">
        <v>42</v>
      </c>
      <c r="C123" s="85" t="s">
        <v>43</v>
      </c>
      <c r="D123" s="85"/>
      <c r="E123" s="85"/>
      <c r="F123" s="37" t="s">
        <v>41</v>
      </c>
      <c r="G123" s="38">
        <v>0.22</v>
      </c>
      <c r="H123" s="38">
        <v>2.64</v>
      </c>
      <c r="I123" s="40">
        <v>786.85</v>
      </c>
      <c r="J123" s="41">
        <v>2077.2800000000002</v>
      </c>
      <c r="K123" s="42"/>
      <c r="L123" s="41">
        <v>2077.2800000000002</v>
      </c>
      <c r="M123" s="40">
        <v>0</v>
      </c>
      <c r="N123" s="42"/>
      <c r="O123" s="43"/>
      <c r="P123" s="44"/>
      <c r="BQ123" s="25"/>
      <c r="BR123" s="26"/>
      <c r="BS123" s="34"/>
      <c r="BT123" s="2" t="s">
        <v>43</v>
      </c>
    </row>
    <row r="124" spans="1:72" customFormat="1" ht="15" x14ac:dyDescent="0.25">
      <c r="A124" s="35"/>
      <c r="B124" s="36" t="s">
        <v>49</v>
      </c>
      <c r="C124" s="85" t="s">
        <v>50</v>
      </c>
      <c r="D124" s="85"/>
      <c r="E124" s="85"/>
      <c r="F124" s="37" t="s">
        <v>48</v>
      </c>
      <c r="G124" s="51">
        <v>0.1</v>
      </c>
      <c r="H124" s="51">
        <v>1.2</v>
      </c>
      <c r="I124" s="40">
        <v>498.03</v>
      </c>
      <c r="J124" s="40">
        <v>597.64</v>
      </c>
      <c r="K124" s="42"/>
      <c r="L124" s="42"/>
      <c r="M124" s="42"/>
      <c r="N124" s="40">
        <v>597.64</v>
      </c>
      <c r="O124" s="43"/>
      <c r="P124" s="44"/>
      <c r="BQ124" s="25"/>
      <c r="BR124" s="26"/>
      <c r="BS124" s="34"/>
      <c r="BT124" s="2" t="s">
        <v>50</v>
      </c>
    </row>
    <row r="125" spans="1:72" customFormat="1" ht="15" x14ac:dyDescent="0.25">
      <c r="A125" s="35"/>
      <c r="B125" s="36" t="s">
        <v>72</v>
      </c>
      <c r="C125" s="85" t="s">
        <v>73</v>
      </c>
      <c r="D125" s="85"/>
      <c r="E125" s="85"/>
      <c r="F125" s="37" t="s">
        <v>48</v>
      </c>
      <c r="G125" s="38">
        <v>0.03</v>
      </c>
      <c r="H125" s="38">
        <v>0.36</v>
      </c>
      <c r="I125" s="40">
        <v>167.24</v>
      </c>
      <c r="J125" s="40">
        <v>60.21</v>
      </c>
      <c r="K125" s="42"/>
      <c r="L125" s="42"/>
      <c r="M125" s="42"/>
      <c r="N125" s="40">
        <v>60.21</v>
      </c>
      <c r="O125" s="43"/>
      <c r="P125" s="44"/>
      <c r="BQ125" s="25"/>
      <c r="BR125" s="26"/>
      <c r="BS125" s="34"/>
      <c r="BT125" s="2" t="s">
        <v>73</v>
      </c>
    </row>
    <row r="126" spans="1:72" customFormat="1" ht="15" x14ac:dyDescent="0.25">
      <c r="A126" s="35"/>
      <c r="B126" s="36" t="s">
        <v>51</v>
      </c>
      <c r="C126" s="85" t="s">
        <v>52</v>
      </c>
      <c r="D126" s="85"/>
      <c r="E126" s="85"/>
      <c r="F126" s="37" t="s">
        <v>48</v>
      </c>
      <c r="G126" s="38">
        <v>0.02</v>
      </c>
      <c r="H126" s="38">
        <v>0.24</v>
      </c>
      <c r="I126" s="40">
        <v>100.44</v>
      </c>
      <c r="J126" s="40">
        <v>24.11</v>
      </c>
      <c r="K126" s="42"/>
      <c r="L126" s="42"/>
      <c r="M126" s="42"/>
      <c r="N126" s="40">
        <v>24.11</v>
      </c>
      <c r="O126" s="43"/>
      <c r="P126" s="44"/>
      <c r="BQ126" s="25"/>
      <c r="BR126" s="26"/>
      <c r="BS126" s="34"/>
      <c r="BT126" s="2" t="s">
        <v>52</v>
      </c>
    </row>
    <row r="127" spans="1:72" customFormat="1" ht="15" x14ac:dyDescent="0.25">
      <c r="A127" s="35"/>
      <c r="B127" s="36" t="s">
        <v>76</v>
      </c>
      <c r="C127" s="85" t="s">
        <v>77</v>
      </c>
      <c r="D127" s="85"/>
      <c r="E127" s="85"/>
      <c r="F127" s="37" t="s">
        <v>55</v>
      </c>
      <c r="G127" s="52">
        <v>1E-4</v>
      </c>
      <c r="H127" s="52">
        <v>1.1999999999999999E-3</v>
      </c>
      <c r="I127" s="41">
        <v>120031.47</v>
      </c>
      <c r="J127" s="40">
        <v>144.04</v>
      </c>
      <c r="K127" s="42"/>
      <c r="L127" s="42"/>
      <c r="M127" s="42"/>
      <c r="N127" s="40">
        <v>144.04</v>
      </c>
      <c r="O127" s="43"/>
      <c r="P127" s="44"/>
      <c r="BQ127" s="25"/>
      <c r="BR127" s="26"/>
      <c r="BS127" s="34"/>
      <c r="BT127" s="2" t="s">
        <v>77</v>
      </c>
    </row>
    <row r="128" spans="1:72" customFormat="1" ht="15" x14ac:dyDescent="0.25">
      <c r="A128" s="35"/>
      <c r="B128" s="36" t="s">
        <v>169</v>
      </c>
      <c r="C128" s="85" t="s">
        <v>170</v>
      </c>
      <c r="D128" s="85"/>
      <c r="E128" s="85"/>
      <c r="F128" s="37" t="s">
        <v>48</v>
      </c>
      <c r="G128" s="38">
        <v>0.03</v>
      </c>
      <c r="H128" s="38">
        <v>0.36</v>
      </c>
      <c r="I128" s="40">
        <v>100.6</v>
      </c>
      <c r="J128" s="40">
        <v>36.22</v>
      </c>
      <c r="K128" s="42"/>
      <c r="L128" s="42"/>
      <c r="M128" s="42"/>
      <c r="N128" s="40">
        <v>36.22</v>
      </c>
      <c r="O128" s="43"/>
      <c r="P128" s="44"/>
      <c r="BQ128" s="25"/>
      <c r="BR128" s="26"/>
      <c r="BS128" s="34"/>
      <c r="BT128" s="2" t="s">
        <v>170</v>
      </c>
    </row>
    <row r="129" spans="1:74" customFormat="1" ht="23.25" x14ac:dyDescent="0.25">
      <c r="A129" s="27" t="s">
        <v>178</v>
      </c>
      <c r="B129" s="28" t="s">
        <v>114</v>
      </c>
      <c r="C129" s="86" t="s">
        <v>179</v>
      </c>
      <c r="D129" s="87"/>
      <c r="E129" s="88"/>
      <c r="F129" s="27" t="s">
        <v>158</v>
      </c>
      <c r="G129" s="29"/>
      <c r="H129" s="48">
        <v>12</v>
      </c>
      <c r="I129" s="31">
        <v>9968</v>
      </c>
      <c r="J129" s="31">
        <v>119616</v>
      </c>
      <c r="K129" s="32"/>
      <c r="L129" s="32"/>
      <c r="M129" s="32"/>
      <c r="N129" s="31">
        <v>119616</v>
      </c>
      <c r="O129" s="50">
        <v>0</v>
      </c>
      <c r="P129" s="50">
        <v>0</v>
      </c>
      <c r="BQ129" s="25"/>
      <c r="BR129" s="26"/>
      <c r="BS129" s="34" t="s">
        <v>179</v>
      </c>
    </row>
    <row r="130" spans="1:74" customFormat="1" ht="15" x14ac:dyDescent="0.25">
      <c r="A130" s="76" t="s">
        <v>180</v>
      </c>
      <c r="B130" s="77"/>
      <c r="C130" s="77"/>
      <c r="D130" s="77"/>
      <c r="E130" s="77"/>
      <c r="F130" s="77"/>
      <c r="G130" s="77"/>
      <c r="H130" s="77"/>
      <c r="I130" s="78"/>
      <c r="J130" s="57"/>
      <c r="K130" s="57"/>
      <c r="L130" s="57"/>
      <c r="M130" s="57"/>
      <c r="N130" s="57"/>
      <c r="O130" s="57"/>
      <c r="P130" s="57"/>
      <c r="BQ130" s="25"/>
      <c r="BR130" s="26"/>
      <c r="BS130" s="34"/>
      <c r="BU130" s="34" t="s">
        <v>180</v>
      </c>
    </row>
    <row r="131" spans="1:74" customFormat="1" ht="15" x14ac:dyDescent="0.25">
      <c r="A131" s="79" t="s">
        <v>181</v>
      </c>
      <c r="B131" s="80"/>
      <c r="C131" s="80"/>
      <c r="D131" s="80"/>
      <c r="E131" s="80"/>
      <c r="F131" s="80"/>
      <c r="G131" s="80"/>
      <c r="H131" s="80"/>
      <c r="I131" s="81"/>
      <c r="J131" s="58">
        <v>1657404.87</v>
      </c>
      <c r="K131" s="59"/>
      <c r="L131" s="59"/>
      <c r="M131" s="59"/>
      <c r="N131" s="59"/>
      <c r="O131" s="59"/>
      <c r="P131" s="59"/>
      <c r="BQ131" s="25"/>
      <c r="BR131" s="26"/>
      <c r="BS131" s="34"/>
      <c r="BU131" s="34"/>
      <c r="BV131" s="2" t="s">
        <v>181</v>
      </c>
    </row>
    <row r="132" spans="1:74" customFormat="1" ht="15" x14ac:dyDescent="0.25">
      <c r="A132" s="79" t="s">
        <v>182</v>
      </c>
      <c r="B132" s="80"/>
      <c r="C132" s="80"/>
      <c r="D132" s="80"/>
      <c r="E132" s="80"/>
      <c r="F132" s="80"/>
      <c r="G132" s="80"/>
      <c r="H132" s="80"/>
      <c r="I132" s="81"/>
      <c r="J132" s="59"/>
      <c r="K132" s="59"/>
      <c r="L132" s="59"/>
      <c r="M132" s="59"/>
      <c r="N132" s="59"/>
      <c r="O132" s="59"/>
      <c r="P132" s="59"/>
      <c r="BQ132" s="25"/>
      <c r="BR132" s="26"/>
      <c r="BS132" s="34"/>
      <c r="BU132" s="34"/>
      <c r="BV132" s="2" t="s">
        <v>182</v>
      </c>
    </row>
    <row r="133" spans="1:74" customFormat="1" ht="15" x14ac:dyDescent="0.25">
      <c r="A133" s="79" t="s">
        <v>183</v>
      </c>
      <c r="B133" s="80"/>
      <c r="C133" s="80"/>
      <c r="D133" s="80"/>
      <c r="E133" s="80"/>
      <c r="F133" s="80"/>
      <c r="G133" s="80"/>
      <c r="H133" s="80"/>
      <c r="I133" s="81"/>
      <c r="J133" s="58">
        <v>300960.77</v>
      </c>
      <c r="K133" s="59"/>
      <c r="L133" s="59"/>
      <c r="M133" s="59"/>
      <c r="N133" s="59"/>
      <c r="O133" s="59"/>
      <c r="P133" s="59"/>
      <c r="BQ133" s="25"/>
      <c r="BR133" s="26"/>
      <c r="BS133" s="34"/>
      <c r="BU133" s="34"/>
      <c r="BV133" s="2" t="s">
        <v>183</v>
      </c>
    </row>
    <row r="134" spans="1:74" customFormat="1" ht="15" x14ac:dyDescent="0.25">
      <c r="A134" s="79" t="s">
        <v>184</v>
      </c>
      <c r="B134" s="80"/>
      <c r="C134" s="80"/>
      <c r="D134" s="80"/>
      <c r="E134" s="80"/>
      <c r="F134" s="80"/>
      <c r="G134" s="80"/>
      <c r="H134" s="80"/>
      <c r="I134" s="81"/>
      <c r="J134" s="58">
        <v>217432.7</v>
      </c>
      <c r="K134" s="59"/>
      <c r="L134" s="59"/>
      <c r="M134" s="59"/>
      <c r="N134" s="59"/>
      <c r="O134" s="59"/>
      <c r="P134" s="59"/>
      <c r="BQ134" s="25"/>
      <c r="BR134" s="26"/>
      <c r="BS134" s="34"/>
      <c r="BU134" s="34"/>
      <c r="BV134" s="2" t="s">
        <v>184</v>
      </c>
    </row>
    <row r="135" spans="1:74" customFormat="1" ht="15" x14ac:dyDescent="0.25">
      <c r="A135" s="79" t="s">
        <v>185</v>
      </c>
      <c r="B135" s="80"/>
      <c r="C135" s="80"/>
      <c r="D135" s="80"/>
      <c r="E135" s="80"/>
      <c r="F135" s="80"/>
      <c r="G135" s="80"/>
      <c r="H135" s="80"/>
      <c r="I135" s="81"/>
      <c r="J135" s="58">
        <v>106022.7</v>
      </c>
      <c r="K135" s="59"/>
      <c r="L135" s="59"/>
      <c r="M135" s="59"/>
      <c r="N135" s="59"/>
      <c r="O135" s="59"/>
      <c r="P135" s="59"/>
      <c r="BQ135" s="25"/>
      <c r="BR135" s="26"/>
      <c r="BS135" s="34"/>
      <c r="BU135" s="34"/>
      <c r="BV135" s="2" t="s">
        <v>185</v>
      </c>
    </row>
    <row r="136" spans="1:74" customFormat="1" ht="15" x14ac:dyDescent="0.25">
      <c r="A136" s="79" t="s">
        <v>186</v>
      </c>
      <c r="B136" s="80"/>
      <c r="C136" s="80"/>
      <c r="D136" s="80"/>
      <c r="E136" s="80"/>
      <c r="F136" s="80"/>
      <c r="G136" s="80"/>
      <c r="H136" s="80"/>
      <c r="I136" s="81"/>
      <c r="J136" s="58">
        <v>1032988.7</v>
      </c>
      <c r="K136" s="59"/>
      <c r="L136" s="59"/>
      <c r="M136" s="59"/>
      <c r="N136" s="59"/>
      <c r="O136" s="59"/>
      <c r="P136" s="59"/>
      <c r="BQ136" s="25"/>
      <c r="BR136" s="26"/>
      <c r="BS136" s="34"/>
      <c r="BU136" s="34"/>
      <c r="BV136" s="2" t="s">
        <v>186</v>
      </c>
    </row>
    <row r="137" spans="1:74" customFormat="1" ht="15" x14ac:dyDescent="0.25">
      <c r="A137" s="79" t="s">
        <v>187</v>
      </c>
      <c r="B137" s="80"/>
      <c r="C137" s="80"/>
      <c r="D137" s="80"/>
      <c r="E137" s="80"/>
      <c r="F137" s="80"/>
      <c r="G137" s="80"/>
      <c r="H137" s="80"/>
      <c r="I137" s="81"/>
      <c r="J137" s="58">
        <v>2075086.94</v>
      </c>
      <c r="K137" s="59"/>
      <c r="L137" s="59"/>
      <c r="M137" s="59"/>
      <c r="N137" s="59"/>
      <c r="O137" s="59"/>
      <c r="P137" s="59"/>
      <c r="BQ137" s="25"/>
      <c r="BR137" s="26"/>
      <c r="BS137" s="34"/>
      <c r="BU137" s="34"/>
      <c r="BV137" s="2" t="s">
        <v>187</v>
      </c>
    </row>
    <row r="138" spans="1:74" customFormat="1" ht="15" x14ac:dyDescent="0.25">
      <c r="A138" s="79" t="s">
        <v>182</v>
      </c>
      <c r="B138" s="80"/>
      <c r="C138" s="80"/>
      <c r="D138" s="80"/>
      <c r="E138" s="80"/>
      <c r="F138" s="80"/>
      <c r="G138" s="80"/>
      <c r="H138" s="80"/>
      <c r="I138" s="81"/>
      <c r="J138" s="59"/>
      <c r="K138" s="59"/>
      <c r="L138" s="59"/>
      <c r="M138" s="59"/>
      <c r="N138" s="59"/>
      <c r="O138" s="59"/>
      <c r="P138" s="59"/>
      <c r="BQ138" s="25"/>
      <c r="BR138" s="26"/>
      <c r="BS138" s="34"/>
      <c r="BU138" s="34"/>
      <c r="BV138" s="2" t="s">
        <v>182</v>
      </c>
    </row>
    <row r="139" spans="1:74" customFormat="1" ht="15" x14ac:dyDescent="0.25">
      <c r="A139" s="79" t="s">
        <v>188</v>
      </c>
      <c r="B139" s="80"/>
      <c r="C139" s="80"/>
      <c r="D139" s="80"/>
      <c r="E139" s="80"/>
      <c r="F139" s="80"/>
      <c r="G139" s="80"/>
      <c r="H139" s="80"/>
      <c r="I139" s="81"/>
      <c r="J139" s="58">
        <v>300960.77</v>
      </c>
      <c r="K139" s="59"/>
      <c r="L139" s="59"/>
      <c r="M139" s="59"/>
      <c r="N139" s="59"/>
      <c r="O139" s="59"/>
      <c r="P139" s="59"/>
      <c r="BQ139" s="25"/>
      <c r="BR139" s="26"/>
      <c r="BS139" s="34"/>
      <c r="BU139" s="34"/>
      <c r="BV139" s="2" t="s">
        <v>188</v>
      </c>
    </row>
    <row r="140" spans="1:74" customFormat="1" ht="15" x14ac:dyDescent="0.25">
      <c r="A140" s="79" t="s">
        <v>189</v>
      </c>
      <c r="B140" s="80"/>
      <c r="C140" s="80"/>
      <c r="D140" s="80"/>
      <c r="E140" s="80"/>
      <c r="F140" s="80"/>
      <c r="G140" s="80"/>
      <c r="H140" s="80"/>
      <c r="I140" s="81"/>
      <c r="J140" s="58">
        <v>217432.7</v>
      </c>
      <c r="K140" s="59"/>
      <c r="L140" s="59"/>
      <c r="M140" s="59"/>
      <c r="N140" s="59"/>
      <c r="O140" s="59"/>
      <c r="P140" s="59"/>
      <c r="BQ140" s="25"/>
      <c r="BR140" s="26"/>
      <c r="BS140" s="34"/>
      <c r="BU140" s="34"/>
      <c r="BV140" s="2" t="s">
        <v>189</v>
      </c>
    </row>
    <row r="141" spans="1:74" customFormat="1" ht="15" x14ac:dyDescent="0.25">
      <c r="A141" s="79" t="s">
        <v>190</v>
      </c>
      <c r="B141" s="80"/>
      <c r="C141" s="80"/>
      <c r="D141" s="80"/>
      <c r="E141" s="80"/>
      <c r="F141" s="80"/>
      <c r="G141" s="80"/>
      <c r="H141" s="80"/>
      <c r="I141" s="81"/>
      <c r="J141" s="58">
        <v>106022.7</v>
      </c>
      <c r="K141" s="59"/>
      <c r="L141" s="59"/>
      <c r="M141" s="59"/>
      <c r="N141" s="59"/>
      <c r="O141" s="59"/>
      <c r="P141" s="59"/>
      <c r="BQ141" s="25"/>
      <c r="BR141" s="26"/>
      <c r="BS141" s="34"/>
      <c r="BU141" s="34"/>
      <c r="BV141" s="2" t="s">
        <v>190</v>
      </c>
    </row>
    <row r="142" spans="1:74" customFormat="1" ht="15" x14ac:dyDescent="0.25">
      <c r="A142" s="79" t="s">
        <v>191</v>
      </c>
      <c r="B142" s="80"/>
      <c r="C142" s="80"/>
      <c r="D142" s="80"/>
      <c r="E142" s="80"/>
      <c r="F142" s="80"/>
      <c r="G142" s="80"/>
      <c r="H142" s="80"/>
      <c r="I142" s="81"/>
      <c r="J142" s="58">
        <v>823916.24</v>
      </c>
      <c r="K142" s="59"/>
      <c r="L142" s="59"/>
      <c r="M142" s="59"/>
      <c r="N142" s="59"/>
      <c r="O142" s="59"/>
      <c r="P142" s="59"/>
      <c r="BQ142" s="25"/>
      <c r="BR142" s="26"/>
      <c r="BS142" s="34"/>
      <c r="BU142" s="34"/>
      <c r="BV142" s="2" t="s">
        <v>191</v>
      </c>
    </row>
    <row r="143" spans="1:74" customFormat="1" ht="15" x14ac:dyDescent="0.25">
      <c r="A143" s="79" t="s">
        <v>192</v>
      </c>
      <c r="B143" s="80"/>
      <c r="C143" s="80"/>
      <c r="D143" s="80"/>
      <c r="E143" s="80"/>
      <c r="F143" s="80"/>
      <c r="G143" s="80"/>
      <c r="H143" s="80"/>
      <c r="I143" s="81"/>
      <c r="J143" s="58">
        <v>419192.97</v>
      </c>
      <c r="K143" s="59"/>
      <c r="L143" s="59"/>
      <c r="M143" s="59"/>
      <c r="N143" s="59"/>
      <c r="O143" s="59"/>
      <c r="P143" s="59"/>
      <c r="BQ143" s="25"/>
      <c r="BR143" s="26"/>
      <c r="BS143" s="34"/>
      <c r="BU143" s="34"/>
      <c r="BV143" s="2" t="s">
        <v>192</v>
      </c>
    </row>
    <row r="144" spans="1:74" customFormat="1" ht="15" x14ac:dyDescent="0.25">
      <c r="A144" s="79" t="s">
        <v>193</v>
      </c>
      <c r="B144" s="80"/>
      <c r="C144" s="80"/>
      <c r="D144" s="80"/>
      <c r="E144" s="80"/>
      <c r="F144" s="80"/>
      <c r="G144" s="80"/>
      <c r="H144" s="80"/>
      <c r="I144" s="81"/>
      <c r="J144" s="58">
        <v>207561.56</v>
      </c>
      <c r="K144" s="59"/>
      <c r="L144" s="59"/>
      <c r="M144" s="59"/>
      <c r="N144" s="59"/>
      <c r="O144" s="59"/>
      <c r="P144" s="59"/>
      <c r="BQ144" s="25"/>
      <c r="BR144" s="26"/>
      <c r="BS144" s="34"/>
      <c r="BU144" s="34"/>
      <c r="BV144" s="2" t="s">
        <v>193</v>
      </c>
    </row>
    <row r="145" spans="1:78" customFormat="1" ht="15" x14ac:dyDescent="0.25">
      <c r="A145" s="79" t="s">
        <v>194</v>
      </c>
      <c r="B145" s="80"/>
      <c r="C145" s="80"/>
      <c r="D145" s="80"/>
      <c r="E145" s="80"/>
      <c r="F145" s="80"/>
      <c r="G145" s="80"/>
      <c r="H145" s="80"/>
      <c r="I145" s="81"/>
      <c r="J145" s="58">
        <v>209072.46</v>
      </c>
      <c r="K145" s="59"/>
      <c r="L145" s="59"/>
      <c r="M145" s="59"/>
      <c r="N145" s="59"/>
      <c r="O145" s="59"/>
      <c r="P145" s="59"/>
      <c r="BQ145" s="25"/>
      <c r="BR145" s="26"/>
      <c r="BS145" s="34"/>
      <c r="BU145" s="34"/>
      <c r="BV145" s="2" t="s">
        <v>194</v>
      </c>
    </row>
    <row r="146" spans="1:78" customFormat="1" ht="15" x14ac:dyDescent="0.25">
      <c r="A146" s="79" t="s">
        <v>182</v>
      </c>
      <c r="B146" s="80"/>
      <c r="C146" s="80"/>
      <c r="D146" s="80"/>
      <c r="E146" s="80"/>
      <c r="F146" s="80"/>
      <c r="G146" s="80"/>
      <c r="H146" s="80"/>
      <c r="I146" s="81"/>
      <c r="J146" s="59"/>
      <c r="K146" s="59"/>
      <c r="L146" s="59"/>
      <c r="M146" s="59"/>
      <c r="N146" s="59"/>
      <c r="O146" s="59"/>
      <c r="P146" s="59"/>
      <c r="BQ146" s="25"/>
      <c r="BR146" s="26"/>
      <c r="BS146" s="34"/>
      <c r="BU146" s="34"/>
      <c r="BV146" s="2" t="s">
        <v>182</v>
      </c>
    </row>
    <row r="147" spans="1:78" customFormat="1" ht="15" x14ac:dyDescent="0.25">
      <c r="A147" s="79" t="s">
        <v>191</v>
      </c>
      <c r="B147" s="80"/>
      <c r="C147" s="80"/>
      <c r="D147" s="80"/>
      <c r="E147" s="80"/>
      <c r="F147" s="80"/>
      <c r="G147" s="80"/>
      <c r="H147" s="80"/>
      <c r="I147" s="81"/>
      <c r="J147" s="58">
        <v>209072.46</v>
      </c>
      <c r="K147" s="59"/>
      <c r="L147" s="59"/>
      <c r="M147" s="59"/>
      <c r="N147" s="59"/>
      <c r="O147" s="59"/>
      <c r="P147" s="59"/>
      <c r="BQ147" s="25"/>
      <c r="BR147" s="26"/>
      <c r="BS147" s="34"/>
      <c r="BU147" s="34"/>
      <c r="BV147" s="2" t="s">
        <v>191</v>
      </c>
    </row>
    <row r="148" spans="1:78" customFormat="1" ht="15" x14ac:dyDescent="0.25">
      <c r="A148" s="79" t="s">
        <v>195</v>
      </c>
      <c r="B148" s="80"/>
      <c r="C148" s="80"/>
      <c r="D148" s="80"/>
      <c r="E148" s="80"/>
      <c r="F148" s="80"/>
      <c r="G148" s="80"/>
      <c r="H148" s="80"/>
      <c r="I148" s="81"/>
      <c r="J148" s="58">
        <v>406983.47</v>
      </c>
      <c r="K148" s="59"/>
      <c r="L148" s="59"/>
      <c r="M148" s="59"/>
      <c r="N148" s="59"/>
      <c r="O148" s="59"/>
      <c r="P148" s="59"/>
      <c r="BQ148" s="25"/>
      <c r="BR148" s="26"/>
      <c r="BS148" s="34"/>
      <c r="BU148" s="34"/>
      <c r="BV148" s="2" t="s">
        <v>195</v>
      </c>
    </row>
    <row r="149" spans="1:78" customFormat="1" ht="15" x14ac:dyDescent="0.25">
      <c r="A149" s="79" t="s">
        <v>196</v>
      </c>
      <c r="B149" s="80"/>
      <c r="C149" s="80"/>
      <c r="D149" s="80"/>
      <c r="E149" s="80"/>
      <c r="F149" s="80"/>
      <c r="G149" s="80"/>
      <c r="H149" s="80"/>
      <c r="I149" s="81"/>
      <c r="J149" s="58">
        <v>419192.97</v>
      </c>
      <c r="K149" s="59"/>
      <c r="L149" s="59"/>
      <c r="M149" s="59"/>
      <c r="N149" s="59"/>
      <c r="O149" s="59"/>
      <c r="P149" s="59"/>
      <c r="BQ149" s="25"/>
      <c r="BR149" s="26"/>
      <c r="BS149" s="34"/>
      <c r="BU149" s="34"/>
      <c r="BV149" s="2" t="s">
        <v>196</v>
      </c>
    </row>
    <row r="150" spans="1:78" customFormat="1" ht="15" x14ac:dyDescent="0.25">
      <c r="A150" s="79" t="s">
        <v>197</v>
      </c>
      <c r="B150" s="80"/>
      <c r="C150" s="80"/>
      <c r="D150" s="80"/>
      <c r="E150" s="80"/>
      <c r="F150" s="80"/>
      <c r="G150" s="80"/>
      <c r="H150" s="80"/>
      <c r="I150" s="81"/>
      <c r="J150" s="58">
        <v>207561.56</v>
      </c>
      <c r="K150" s="59"/>
      <c r="L150" s="59"/>
      <c r="M150" s="59"/>
      <c r="N150" s="59"/>
      <c r="O150" s="59"/>
      <c r="P150" s="59"/>
      <c r="BQ150" s="25"/>
      <c r="BR150" s="26"/>
      <c r="BS150" s="34"/>
      <c r="BU150" s="34"/>
      <c r="BV150" s="2" t="s">
        <v>197</v>
      </c>
    </row>
    <row r="151" spans="1:78" customFormat="1" ht="15" x14ac:dyDescent="0.25">
      <c r="A151" s="76" t="s">
        <v>198</v>
      </c>
      <c r="B151" s="77"/>
      <c r="C151" s="77"/>
      <c r="D151" s="77"/>
      <c r="E151" s="77"/>
      <c r="F151" s="77"/>
      <c r="G151" s="77"/>
      <c r="H151" s="77"/>
      <c r="I151" s="78"/>
      <c r="J151" s="60">
        <v>2284159.4</v>
      </c>
      <c r="K151" s="57"/>
      <c r="L151" s="57"/>
      <c r="M151" s="57"/>
      <c r="N151" s="57"/>
      <c r="O151" s="61">
        <v>545.36328040000001</v>
      </c>
      <c r="P151" s="61">
        <v>174.34553220000001</v>
      </c>
      <c r="BQ151" s="25"/>
      <c r="BR151" s="26"/>
      <c r="BS151" s="34"/>
      <c r="BU151" s="34"/>
      <c r="BW151" s="34" t="s">
        <v>198</v>
      </c>
    </row>
    <row r="152" spans="1:78" customFormat="1" ht="15" x14ac:dyDescent="0.25">
      <c r="A152" s="79" t="s">
        <v>199</v>
      </c>
      <c r="B152" s="80"/>
      <c r="C152" s="80"/>
      <c r="D152" s="80"/>
      <c r="E152" s="80"/>
      <c r="F152" s="80"/>
      <c r="G152" s="80"/>
      <c r="H152" s="80"/>
      <c r="I152" s="81"/>
      <c r="J152" s="59"/>
      <c r="K152" s="59"/>
      <c r="L152" s="59"/>
      <c r="M152" s="59"/>
      <c r="N152" s="59"/>
      <c r="O152" s="59"/>
      <c r="P152" s="59"/>
      <c r="BQ152" s="25"/>
      <c r="BR152" s="26"/>
      <c r="BS152" s="34"/>
      <c r="BU152" s="34"/>
      <c r="BV152" s="2" t="s">
        <v>199</v>
      </c>
      <c r="BW152" s="34"/>
    </row>
    <row r="153" spans="1:78" customFormat="1" ht="15" x14ac:dyDescent="0.25">
      <c r="A153" s="79" t="s">
        <v>200</v>
      </c>
      <c r="B153" s="80"/>
      <c r="C153" s="80"/>
      <c r="D153" s="80"/>
      <c r="E153" s="80"/>
      <c r="F153" s="80"/>
      <c r="G153" s="80"/>
      <c r="H153" s="62" t="s">
        <v>201</v>
      </c>
      <c r="I153" s="63"/>
      <c r="J153" s="57"/>
      <c r="K153" s="57"/>
      <c r="L153" s="57"/>
      <c r="M153" s="57"/>
      <c r="N153" s="57"/>
      <c r="O153" s="57"/>
      <c r="P153" s="57"/>
      <c r="BQ153" s="25"/>
      <c r="BR153" s="26"/>
      <c r="BS153" s="34"/>
      <c r="BU153" s="34"/>
      <c r="BW153" s="34"/>
      <c r="BX153" s="2" t="s">
        <v>200</v>
      </c>
    </row>
    <row r="154" spans="1:78" customFormat="1" ht="15" x14ac:dyDescent="0.25">
      <c r="A154" s="79" t="s">
        <v>202</v>
      </c>
      <c r="B154" s="80"/>
      <c r="C154" s="80"/>
      <c r="D154" s="80"/>
      <c r="E154" s="80"/>
      <c r="F154" s="80"/>
      <c r="G154" s="80"/>
      <c r="H154" s="62" t="s">
        <v>203</v>
      </c>
      <c r="I154" s="63"/>
      <c r="J154" s="57"/>
      <c r="K154" s="57"/>
      <c r="L154" s="57"/>
      <c r="M154" s="57"/>
      <c r="N154" s="57"/>
      <c r="O154" s="57"/>
      <c r="P154" s="57"/>
      <c r="BQ154" s="25"/>
      <c r="BR154" s="26"/>
      <c r="BS154" s="34"/>
      <c r="BU154" s="34"/>
      <c r="BW154" s="34"/>
      <c r="BX154" s="2" t="s">
        <v>202</v>
      </c>
    </row>
    <row r="155" spans="1:78" customFormat="1" ht="15" x14ac:dyDescent="0.25">
      <c r="A155" s="76" t="s">
        <v>204</v>
      </c>
      <c r="B155" s="77"/>
      <c r="C155" s="77"/>
      <c r="D155" s="77"/>
      <c r="E155" s="77"/>
      <c r="F155" s="77"/>
      <c r="G155" s="77"/>
      <c r="H155" s="77"/>
      <c r="I155" s="78"/>
      <c r="J155" s="57"/>
      <c r="K155" s="57"/>
      <c r="L155" s="57"/>
      <c r="M155" s="57"/>
      <c r="N155" s="57"/>
      <c r="O155" s="57"/>
      <c r="P155" s="57"/>
      <c r="BY155" s="34" t="s">
        <v>204</v>
      </c>
    </row>
    <row r="156" spans="1:78" customFormat="1" ht="15" x14ac:dyDescent="0.25">
      <c r="A156" s="79" t="s">
        <v>181</v>
      </c>
      <c r="B156" s="80"/>
      <c r="C156" s="80"/>
      <c r="D156" s="80"/>
      <c r="E156" s="80"/>
      <c r="F156" s="80"/>
      <c r="G156" s="80"/>
      <c r="H156" s="80"/>
      <c r="I156" s="81"/>
      <c r="J156" s="58">
        <v>1657404.87</v>
      </c>
      <c r="K156" s="59"/>
      <c r="L156" s="59"/>
      <c r="M156" s="59"/>
      <c r="N156" s="59"/>
      <c r="O156" s="59"/>
      <c r="P156" s="59"/>
      <c r="BY156" s="34"/>
      <c r="BZ156" s="2" t="s">
        <v>181</v>
      </c>
    </row>
    <row r="157" spans="1:78" customFormat="1" ht="15" x14ac:dyDescent="0.25">
      <c r="A157" s="79" t="s">
        <v>182</v>
      </c>
      <c r="B157" s="80"/>
      <c r="C157" s="80"/>
      <c r="D157" s="80"/>
      <c r="E157" s="80"/>
      <c r="F157" s="80"/>
      <c r="G157" s="80"/>
      <c r="H157" s="80"/>
      <c r="I157" s="81"/>
      <c r="J157" s="59"/>
      <c r="K157" s="59"/>
      <c r="L157" s="59"/>
      <c r="M157" s="59"/>
      <c r="N157" s="59"/>
      <c r="O157" s="59"/>
      <c r="P157" s="59"/>
      <c r="BY157" s="34"/>
      <c r="BZ157" s="2" t="s">
        <v>182</v>
      </c>
    </row>
    <row r="158" spans="1:78" customFormat="1" ht="15" x14ac:dyDescent="0.25">
      <c r="A158" s="79" t="s">
        <v>183</v>
      </c>
      <c r="B158" s="80"/>
      <c r="C158" s="80"/>
      <c r="D158" s="80"/>
      <c r="E158" s="80"/>
      <c r="F158" s="80"/>
      <c r="G158" s="80"/>
      <c r="H158" s="80"/>
      <c r="I158" s="81"/>
      <c r="J158" s="58">
        <v>300960.77</v>
      </c>
      <c r="K158" s="59"/>
      <c r="L158" s="59"/>
      <c r="M158" s="59"/>
      <c r="N158" s="59"/>
      <c r="O158" s="59"/>
      <c r="P158" s="59"/>
      <c r="BY158" s="34"/>
      <c r="BZ158" s="2" t="s">
        <v>183</v>
      </c>
    </row>
    <row r="159" spans="1:78" customFormat="1" ht="15" x14ac:dyDescent="0.25">
      <c r="A159" s="79" t="s">
        <v>184</v>
      </c>
      <c r="B159" s="80"/>
      <c r="C159" s="80"/>
      <c r="D159" s="80"/>
      <c r="E159" s="80"/>
      <c r="F159" s="80"/>
      <c r="G159" s="80"/>
      <c r="H159" s="80"/>
      <c r="I159" s="81"/>
      <c r="J159" s="58">
        <v>217432.7</v>
      </c>
      <c r="K159" s="59"/>
      <c r="L159" s="59"/>
      <c r="M159" s="59"/>
      <c r="N159" s="59"/>
      <c r="O159" s="59"/>
      <c r="P159" s="59"/>
      <c r="BY159" s="34"/>
      <c r="BZ159" s="2" t="s">
        <v>184</v>
      </c>
    </row>
    <row r="160" spans="1:78" customFormat="1" ht="15" x14ac:dyDescent="0.25">
      <c r="A160" s="79" t="s">
        <v>185</v>
      </c>
      <c r="B160" s="80"/>
      <c r="C160" s="80"/>
      <c r="D160" s="80"/>
      <c r="E160" s="80"/>
      <c r="F160" s="80"/>
      <c r="G160" s="80"/>
      <c r="H160" s="80"/>
      <c r="I160" s="81"/>
      <c r="J160" s="58">
        <v>106022.7</v>
      </c>
      <c r="K160" s="59"/>
      <c r="L160" s="59"/>
      <c r="M160" s="59"/>
      <c r="N160" s="59"/>
      <c r="O160" s="59"/>
      <c r="P160" s="59"/>
      <c r="BY160" s="34"/>
      <c r="BZ160" s="2" t="s">
        <v>185</v>
      </c>
    </row>
    <row r="161" spans="1:79" customFormat="1" ht="15" x14ac:dyDescent="0.25">
      <c r="A161" s="79" t="s">
        <v>186</v>
      </c>
      <c r="B161" s="80"/>
      <c r="C161" s="80"/>
      <c r="D161" s="80"/>
      <c r="E161" s="80"/>
      <c r="F161" s="80"/>
      <c r="G161" s="80"/>
      <c r="H161" s="80"/>
      <c r="I161" s="81"/>
      <c r="J161" s="58">
        <v>1032988.7</v>
      </c>
      <c r="K161" s="59"/>
      <c r="L161" s="59"/>
      <c r="M161" s="59"/>
      <c r="N161" s="59"/>
      <c r="O161" s="59"/>
      <c r="P161" s="59"/>
      <c r="BY161" s="34"/>
      <c r="BZ161" s="2" t="s">
        <v>186</v>
      </c>
    </row>
    <row r="162" spans="1:79" customFormat="1" ht="15" x14ac:dyDescent="0.25">
      <c r="A162" s="79" t="s">
        <v>187</v>
      </c>
      <c r="B162" s="80"/>
      <c r="C162" s="80"/>
      <c r="D162" s="80"/>
      <c r="E162" s="80"/>
      <c r="F162" s="80"/>
      <c r="G162" s="80"/>
      <c r="H162" s="80"/>
      <c r="I162" s="81"/>
      <c r="J162" s="58">
        <v>2075086.94</v>
      </c>
      <c r="K162" s="59"/>
      <c r="L162" s="59"/>
      <c r="M162" s="59"/>
      <c r="N162" s="59"/>
      <c r="O162" s="59"/>
      <c r="P162" s="59"/>
      <c r="BY162" s="34"/>
      <c r="BZ162" s="2" t="s">
        <v>187</v>
      </c>
    </row>
    <row r="163" spans="1:79" customFormat="1" ht="15" x14ac:dyDescent="0.25">
      <c r="A163" s="79" t="s">
        <v>182</v>
      </c>
      <c r="B163" s="80"/>
      <c r="C163" s="80"/>
      <c r="D163" s="80"/>
      <c r="E163" s="80"/>
      <c r="F163" s="80"/>
      <c r="G163" s="80"/>
      <c r="H163" s="80"/>
      <c r="I163" s="81"/>
      <c r="J163" s="59"/>
      <c r="K163" s="59"/>
      <c r="L163" s="59"/>
      <c r="M163" s="59"/>
      <c r="N163" s="59"/>
      <c r="O163" s="59"/>
      <c r="P163" s="59"/>
      <c r="BY163" s="34"/>
      <c r="BZ163" s="2" t="s">
        <v>182</v>
      </c>
    </row>
    <row r="164" spans="1:79" customFormat="1" ht="15" x14ac:dyDescent="0.25">
      <c r="A164" s="79" t="s">
        <v>188</v>
      </c>
      <c r="B164" s="80"/>
      <c r="C164" s="80"/>
      <c r="D164" s="80"/>
      <c r="E164" s="80"/>
      <c r="F164" s="80"/>
      <c r="G164" s="80"/>
      <c r="H164" s="80"/>
      <c r="I164" s="81"/>
      <c r="J164" s="58">
        <v>300960.77</v>
      </c>
      <c r="K164" s="59"/>
      <c r="L164" s="59"/>
      <c r="M164" s="59"/>
      <c r="N164" s="59"/>
      <c r="O164" s="59"/>
      <c r="P164" s="59"/>
      <c r="BY164" s="34"/>
      <c r="BZ164" s="2" t="s">
        <v>188</v>
      </c>
    </row>
    <row r="165" spans="1:79" customFormat="1" ht="15" x14ac:dyDescent="0.25">
      <c r="A165" s="79" t="s">
        <v>189</v>
      </c>
      <c r="B165" s="80"/>
      <c r="C165" s="80"/>
      <c r="D165" s="80"/>
      <c r="E165" s="80"/>
      <c r="F165" s="80"/>
      <c r="G165" s="80"/>
      <c r="H165" s="80"/>
      <c r="I165" s="81"/>
      <c r="J165" s="58">
        <v>217432.7</v>
      </c>
      <c r="K165" s="59"/>
      <c r="L165" s="59"/>
      <c r="M165" s="59"/>
      <c r="N165" s="59"/>
      <c r="O165" s="59"/>
      <c r="P165" s="59"/>
      <c r="BY165" s="34"/>
      <c r="BZ165" s="2" t="s">
        <v>189</v>
      </c>
    </row>
    <row r="166" spans="1:79" customFormat="1" ht="15" x14ac:dyDescent="0.25">
      <c r="A166" s="79" t="s">
        <v>190</v>
      </c>
      <c r="B166" s="80"/>
      <c r="C166" s="80"/>
      <c r="D166" s="80"/>
      <c r="E166" s="80"/>
      <c r="F166" s="80"/>
      <c r="G166" s="80"/>
      <c r="H166" s="80"/>
      <c r="I166" s="81"/>
      <c r="J166" s="58">
        <v>106022.7</v>
      </c>
      <c r="K166" s="59"/>
      <c r="L166" s="59"/>
      <c r="M166" s="59"/>
      <c r="N166" s="59"/>
      <c r="O166" s="59"/>
      <c r="P166" s="59"/>
      <c r="BY166" s="34"/>
      <c r="BZ166" s="2" t="s">
        <v>190</v>
      </c>
    </row>
    <row r="167" spans="1:79" customFormat="1" ht="15" x14ac:dyDescent="0.25">
      <c r="A167" s="79" t="s">
        <v>191</v>
      </c>
      <c r="B167" s="80"/>
      <c r="C167" s="80"/>
      <c r="D167" s="80"/>
      <c r="E167" s="80"/>
      <c r="F167" s="80"/>
      <c r="G167" s="80"/>
      <c r="H167" s="80"/>
      <c r="I167" s="81"/>
      <c r="J167" s="58">
        <v>823916.24</v>
      </c>
      <c r="K167" s="59"/>
      <c r="L167" s="59"/>
      <c r="M167" s="59"/>
      <c r="N167" s="59"/>
      <c r="O167" s="59"/>
      <c r="P167" s="59"/>
      <c r="BY167" s="34"/>
      <c r="BZ167" s="2" t="s">
        <v>191</v>
      </c>
    </row>
    <row r="168" spans="1:79" customFormat="1" ht="15" x14ac:dyDescent="0.25">
      <c r="A168" s="79" t="s">
        <v>192</v>
      </c>
      <c r="B168" s="80"/>
      <c r="C168" s="80"/>
      <c r="D168" s="80"/>
      <c r="E168" s="80"/>
      <c r="F168" s="80"/>
      <c r="G168" s="80"/>
      <c r="H168" s="80"/>
      <c r="I168" s="81"/>
      <c r="J168" s="58">
        <v>419192.97</v>
      </c>
      <c r="K168" s="59"/>
      <c r="L168" s="59"/>
      <c r="M168" s="59"/>
      <c r="N168" s="59"/>
      <c r="O168" s="59"/>
      <c r="P168" s="59"/>
      <c r="BY168" s="34"/>
      <c r="BZ168" s="2" t="s">
        <v>192</v>
      </c>
    </row>
    <row r="169" spans="1:79" customFormat="1" ht="15" x14ac:dyDescent="0.25">
      <c r="A169" s="79" t="s">
        <v>193</v>
      </c>
      <c r="B169" s="80"/>
      <c r="C169" s="80"/>
      <c r="D169" s="80"/>
      <c r="E169" s="80"/>
      <c r="F169" s="80"/>
      <c r="G169" s="80"/>
      <c r="H169" s="80"/>
      <c r="I169" s="81"/>
      <c r="J169" s="58">
        <v>207561.56</v>
      </c>
      <c r="K169" s="59"/>
      <c r="L169" s="59"/>
      <c r="M169" s="59"/>
      <c r="N169" s="59"/>
      <c r="O169" s="59"/>
      <c r="P169" s="59"/>
      <c r="BY169" s="34"/>
      <c r="BZ169" s="2" t="s">
        <v>193</v>
      </c>
    </row>
    <row r="170" spans="1:79" customFormat="1" ht="15" x14ac:dyDescent="0.25">
      <c r="A170" s="79" t="s">
        <v>194</v>
      </c>
      <c r="B170" s="80"/>
      <c r="C170" s="80"/>
      <c r="D170" s="80"/>
      <c r="E170" s="80"/>
      <c r="F170" s="80"/>
      <c r="G170" s="80"/>
      <c r="H170" s="80"/>
      <c r="I170" s="81"/>
      <c r="J170" s="58">
        <v>209072.46</v>
      </c>
      <c r="K170" s="59"/>
      <c r="L170" s="59"/>
      <c r="M170" s="59"/>
      <c r="N170" s="59"/>
      <c r="O170" s="59"/>
      <c r="P170" s="59"/>
      <c r="BY170" s="34"/>
      <c r="BZ170" s="2" t="s">
        <v>194</v>
      </c>
    </row>
    <row r="171" spans="1:79" customFormat="1" ht="15" x14ac:dyDescent="0.25">
      <c r="A171" s="79" t="s">
        <v>182</v>
      </c>
      <c r="B171" s="80"/>
      <c r="C171" s="80"/>
      <c r="D171" s="80"/>
      <c r="E171" s="80"/>
      <c r="F171" s="80"/>
      <c r="G171" s="80"/>
      <c r="H171" s="80"/>
      <c r="I171" s="81"/>
      <c r="J171" s="59"/>
      <c r="K171" s="59"/>
      <c r="L171" s="59"/>
      <c r="M171" s="59"/>
      <c r="N171" s="59"/>
      <c r="O171" s="59"/>
      <c r="P171" s="59"/>
      <c r="BY171" s="34"/>
      <c r="BZ171" s="2" t="s">
        <v>182</v>
      </c>
    </row>
    <row r="172" spans="1:79" customFormat="1" ht="15" x14ac:dyDescent="0.25">
      <c r="A172" s="79" t="s">
        <v>191</v>
      </c>
      <c r="B172" s="80"/>
      <c r="C172" s="80"/>
      <c r="D172" s="80"/>
      <c r="E172" s="80"/>
      <c r="F172" s="80"/>
      <c r="G172" s="80"/>
      <c r="H172" s="80"/>
      <c r="I172" s="81"/>
      <c r="J172" s="58">
        <v>209072.46</v>
      </c>
      <c r="K172" s="59"/>
      <c r="L172" s="59"/>
      <c r="M172" s="59"/>
      <c r="N172" s="59"/>
      <c r="O172" s="59"/>
      <c r="P172" s="59"/>
      <c r="BY172" s="34"/>
      <c r="BZ172" s="2" t="s">
        <v>191</v>
      </c>
    </row>
    <row r="173" spans="1:79" customFormat="1" ht="15" x14ac:dyDescent="0.25">
      <c r="A173" s="76" t="s">
        <v>205</v>
      </c>
      <c r="B173" s="77"/>
      <c r="C173" s="77"/>
      <c r="D173" s="77"/>
      <c r="E173" s="77"/>
      <c r="F173" s="77"/>
      <c r="G173" s="77"/>
      <c r="H173" s="77"/>
      <c r="I173" s="78"/>
      <c r="J173" s="60">
        <v>2284159.4</v>
      </c>
      <c r="K173" s="57"/>
      <c r="L173" s="57"/>
      <c r="M173" s="57"/>
      <c r="N173" s="57"/>
      <c r="O173" s="57"/>
      <c r="P173" s="57"/>
      <c r="BY173" s="34"/>
      <c r="CA173" s="34" t="s">
        <v>205</v>
      </c>
    </row>
    <row r="174" spans="1:79" customFormat="1" ht="15" x14ac:dyDescent="0.25">
      <c r="A174" s="79" t="s">
        <v>195</v>
      </c>
      <c r="B174" s="80"/>
      <c r="C174" s="80"/>
      <c r="D174" s="80"/>
      <c r="E174" s="80"/>
      <c r="F174" s="80"/>
      <c r="G174" s="80"/>
      <c r="H174" s="80"/>
      <c r="I174" s="81"/>
      <c r="J174" s="58">
        <v>406983.47</v>
      </c>
      <c r="K174" s="59"/>
      <c r="L174" s="59"/>
      <c r="M174" s="59"/>
      <c r="N174" s="59"/>
      <c r="O174" s="59"/>
      <c r="P174" s="59"/>
      <c r="BY174" s="34"/>
      <c r="BZ174" s="2" t="s">
        <v>195</v>
      </c>
      <c r="CA174" s="34"/>
    </row>
    <row r="175" spans="1:79" customFormat="1" ht="15" x14ac:dyDescent="0.25">
      <c r="A175" s="79" t="s">
        <v>196</v>
      </c>
      <c r="B175" s="80"/>
      <c r="C175" s="80"/>
      <c r="D175" s="80"/>
      <c r="E175" s="80"/>
      <c r="F175" s="80"/>
      <c r="G175" s="80"/>
      <c r="H175" s="80"/>
      <c r="I175" s="81"/>
      <c r="J175" s="58">
        <v>419192.97</v>
      </c>
      <c r="K175" s="59"/>
      <c r="L175" s="59"/>
      <c r="M175" s="59"/>
      <c r="N175" s="59"/>
      <c r="O175" s="59"/>
      <c r="P175" s="59"/>
      <c r="BY175" s="34"/>
      <c r="BZ175" s="2" t="s">
        <v>196</v>
      </c>
      <c r="CA175" s="34"/>
    </row>
    <row r="176" spans="1:79" customFormat="1" ht="15" x14ac:dyDescent="0.25">
      <c r="A176" s="79" t="s">
        <v>197</v>
      </c>
      <c r="B176" s="80"/>
      <c r="C176" s="80"/>
      <c r="D176" s="80"/>
      <c r="E176" s="80"/>
      <c r="F176" s="80"/>
      <c r="G176" s="80"/>
      <c r="H176" s="80"/>
      <c r="I176" s="81"/>
      <c r="J176" s="58">
        <v>207561.56</v>
      </c>
      <c r="K176" s="59"/>
      <c r="L176" s="59"/>
      <c r="M176" s="59"/>
      <c r="N176" s="59"/>
      <c r="O176" s="59"/>
      <c r="P176" s="59"/>
      <c r="BY176" s="34"/>
      <c r="BZ176" s="2" t="s">
        <v>197</v>
      </c>
      <c r="CA176" s="34"/>
    </row>
    <row r="177" spans="1:207" customFormat="1" ht="15" x14ac:dyDescent="0.25">
      <c r="A177" s="79" t="s">
        <v>206</v>
      </c>
      <c r="B177" s="80"/>
      <c r="C177" s="80"/>
      <c r="D177" s="80"/>
      <c r="E177" s="80"/>
      <c r="F177" s="80"/>
      <c r="G177" s="80"/>
      <c r="H177" s="80"/>
      <c r="I177" s="81"/>
      <c r="J177" s="58">
        <v>335676</v>
      </c>
      <c r="K177" s="59"/>
      <c r="L177" s="59"/>
      <c r="M177" s="59"/>
      <c r="N177" s="59"/>
      <c r="O177" s="59"/>
      <c r="P177" s="59"/>
      <c r="BY177" s="34"/>
      <c r="BZ177" s="2" t="s">
        <v>206</v>
      </c>
      <c r="CA177" s="34"/>
    </row>
    <row r="178" spans="1:207" customFormat="1" ht="15" x14ac:dyDescent="0.25">
      <c r="A178" s="76" t="s">
        <v>207</v>
      </c>
      <c r="B178" s="77"/>
      <c r="C178" s="77"/>
      <c r="D178" s="77"/>
      <c r="E178" s="77"/>
      <c r="F178" s="77"/>
      <c r="G178" s="77"/>
      <c r="H178" s="77"/>
      <c r="I178" s="78"/>
      <c r="J178" s="60">
        <v>2619835.4</v>
      </c>
      <c r="K178" s="57"/>
      <c r="L178" s="57"/>
      <c r="M178" s="57"/>
      <c r="N178" s="57"/>
      <c r="O178" s="57"/>
      <c r="P178" s="57"/>
      <c r="BY178" s="34"/>
      <c r="CA178" s="34" t="s">
        <v>207</v>
      </c>
    </row>
    <row r="179" spans="1:207" customFormat="1" ht="15" x14ac:dyDescent="0.25">
      <c r="A179" s="79" t="s">
        <v>218</v>
      </c>
      <c r="B179" s="80"/>
      <c r="C179" s="80"/>
      <c r="D179" s="80"/>
      <c r="E179" s="80"/>
      <c r="F179" s="80"/>
      <c r="G179" s="80"/>
      <c r="H179" s="80"/>
      <c r="I179" s="81"/>
      <c r="J179" s="58">
        <f>J180-J178</f>
        <v>576363.78799999971</v>
      </c>
      <c r="K179" s="59"/>
      <c r="L179" s="59"/>
      <c r="M179" s="59"/>
      <c r="N179" s="59"/>
      <c r="O179" s="59"/>
      <c r="P179" s="59"/>
      <c r="BY179" s="34"/>
      <c r="BZ179" s="2" t="s">
        <v>208</v>
      </c>
      <c r="CA179" s="34"/>
    </row>
    <row r="180" spans="1:207" customFormat="1" ht="15" x14ac:dyDescent="0.25">
      <c r="A180" s="76" t="s">
        <v>209</v>
      </c>
      <c r="B180" s="77"/>
      <c r="C180" s="77"/>
      <c r="D180" s="77"/>
      <c r="E180" s="77"/>
      <c r="F180" s="77"/>
      <c r="G180" s="77"/>
      <c r="H180" s="77"/>
      <c r="I180" s="78"/>
      <c r="J180" s="60">
        <f>J178*1.22</f>
        <v>3196199.1879999996</v>
      </c>
      <c r="K180" s="57"/>
      <c r="L180" s="57"/>
      <c r="M180" s="57"/>
      <c r="N180" s="57"/>
      <c r="O180" s="61">
        <v>545.36328040000001</v>
      </c>
      <c r="P180" s="61">
        <v>174.34553220000001</v>
      </c>
      <c r="BY180" s="34"/>
      <c r="CA180" s="34" t="s">
        <v>209</v>
      </c>
    </row>
    <row r="181" spans="1:207" customFormat="1" ht="15" x14ac:dyDescent="0.25">
      <c r="A181" s="79" t="s">
        <v>199</v>
      </c>
      <c r="B181" s="80"/>
      <c r="C181" s="80"/>
      <c r="D181" s="80"/>
      <c r="E181" s="80"/>
      <c r="F181" s="80"/>
      <c r="G181" s="80"/>
      <c r="H181" s="80"/>
      <c r="I181" s="81"/>
      <c r="J181" s="59"/>
      <c r="K181" s="59"/>
      <c r="L181" s="59"/>
      <c r="M181" s="59"/>
      <c r="N181" s="59"/>
      <c r="O181" s="59"/>
      <c r="P181" s="59"/>
      <c r="BY181" s="34"/>
      <c r="BZ181" s="2" t="s">
        <v>199</v>
      </c>
      <c r="CA181" s="34"/>
    </row>
    <row r="182" spans="1:207" customFormat="1" ht="15" x14ac:dyDescent="0.25">
      <c r="A182" s="79" t="s">
        <v>200</v>
      </c>
      <c r="B182" s="80"/>
      <c r="C182" s="80"/>
      <c r="D182" s="80"/>
      <c r="E182" s="80"/>
      <c r="F182" s="80"/>
      <c r="G182" s="80"/>
      <c r="H182" s="62" t="s">
        <v>201</v>
      </c>
      <c r="I182" s="63"/>
      <c r="J182" s="57"/>
      <c r="K182" s="57"/>
      <c r="L182" s="57"/>
      <c r="M182" s="57"/>
      <c r="N182" s="57"/>
      <c r="O182" s="57"/>
      <c r="P182" s="57"/>
      <c r="BY182" s="34"/>
      <c r="CA182" s="34"/>
      <c r="CB182" s="2" t="s">
        <v>200</v>
      </c>
    </row>
    <row r="183" spans="1:207" customFormat="1" ht="15" x14ac:dyDescent="0.25">
      <c r="A183" s="79" t="s">
        <v>202</v>
      </c>
      <c r="B183" s="80"/>
      <c r="C183" s="80"/>
      <c r="D183" s="80"/>
      <c r="E183" s="80"/>
      <c r="F183" s="80"/>
      <c r="G183" s="80"/>
      <c r="H183" s="62" t="s">
        <v>203</v>
      </c>
      <c r="I183" s="63"/>
      <c r="J183" s="57"/>
      <c r="K183" s="57"/>
      <c r="L183" s="57"/>
      <c r="M183" s="57"/>
      <c r="N183" s="57"/>
      <c r="O183" s="57"/>
      <c r="P183" s="57"/>
      <c r="BY183" s="34"/>
      <c r="CA183" s="34"/>
      <c r="CB183" s="2" t="s">
        <v>202</v>
      </c>
    </row>
    <row r="184" spans="1:207" customFormat="1" ht="3" customHeight="1" x14ac:dyDescent="0.25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5"/>
      <c r="M184" s="65"/>
      <c r="N184" s="65"/>
      <c r="O184" s="66"/>
      <c r="P184" s="66"/>
    </row>
    <row r="185" spans="1:207" customFormat="1" ht="53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207" s="10" customFormat="1" ht="15" x14ac:dyDescent="0.25">
      <c r="A186" s="7"/>
      <c r="B186" s="70" t="s">
        <v>214</v>
      </c>
      <c r="C186" s="82"/>
      <c r="D186" s="82"/>
      <c r="E186" s="82"/>
      <c r="F186" s="82"/>
      <c r="G186" s="82"/>
      <c r="H186" s="82"/>
      <c r="I186" s="83" t="s">
        <v>215</v>
      </c>
      <c r="J186" s="83"/>
      <c r="K186" s="83"/>
      <c r="L186" s="83"/>
      <c r="M186"/>
      <c r="N186"/>
      <c r="O186"/>
      <c r="P186"/>
      <c r="Q186"/>
      <c r="R186"/>
      <c r="S186"/>
      <c r="T186"/>
      <c r="U186"/>
      <c r="V186"/>
      <c r="W186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 t="s">
        <v>0</v>
      </c>
      <c r="FE186" s="9" t="s">
        <v>0</v>
      </c>
      <c r="FF186" s="9" t="s">
        <v>0</v>
      </c>
      <c r="FG186" s="9" t="s">
        <v>0</v>
      </c>
      <c r="FH186" s="9" t="s">
        <v>0</v>
      </c>
      <c r="FI186" s="9" t="s">
        <v>0</v>
      </c>
      <c r="FJ186" s="9" t="s">
        <v>0</v>
      </c>
      <c r="FK186" s="9" t="s">
        <v>0</v>
      </c>
      <c r="FL186" s="9" t="s">
        <v>0</v>
      </c>
      <c r="FM186" s="9" t="s">
        <v>0</v>
      </c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</row>
    <row r="187" spans="1:207" s="71" customFormat="1" ht="16.5" customHeight="1" x14ac:dyDescent="0.25">
      <c r="A187" s="69"/>
      <c r="B187" s="70"/>
      <c r="C187" s="84" t="s">
        <v>210</v>
      </c>
      <c r="D187" s="84"/>
      <c r="E187" s="84"/>
      <c r="F187" s="84"/>
      <c r="G187" s="84"/>
      <c r="H187" s="84"/>
      <c r="I187" s="84"/>
      <c r="J187" s="84"/>
      <c r="K187" s="84"/>
      <c r="L187" s="84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72"/>
      <c r="CK187" s="72"/>
      <c r="CL187" s="72"/>
      <c r="CM187" s="72"/>
      <c r="CN187" s="72"/>
      <c r="CO187" s="72"/>
      <c r="CP187" s="72"/>
      <c r="CQ187" s="72"/>
      <c r="CR187" s="72"/>
      <c r="CS187" s="72"/>
      <c r="CT187" s="72"/>
      <c r="CU187" s="72"/>
      <c r="CV187" s="72"/>
      <c r="CW187" s="72"/>
      <c r="CX187" s="72"/>
      <c r="CY187" s="72"/>
      <c r="CZ187" s="72"/>
      <c r="DA187" s="72"/>
      <c r="DB187" s="72"/>
      <c r="DC187" s="72"/>
      <c r="DD187" s="72"/>
      <c r="DE187" s="72"/>
      <c r="DF187" s="72"/>
      <c r="DG187" s="72"/>
      <c r="DH187" s="72"/>
      <c r="DI187" s="72"/>
      <c r="DJ187" s="72"/>
      <c r="DK187" s="72"/>
      <c r="DL187" s="72"/>
      <c r="DM187" s="72"/>
      <c r="DN187" s="72"/>
      <c r="DO187" s="72"/>
      <c r="DP187" s="72"/>
      <c r="DQ187" s="72"/>
      <c r="DR187" s="72"/>
      <c r="DS187" s="72"/>
      <c r="DT187" s="72"/>
      <c r="DU187" s="72"/>
      <c r="DV187" s="72"/>
      <c r="DW187" s="72"/>
      <c r="DX187" s="72"/>
      <c r="DY187" s="72"/>
      <c r="DZ187" s="72"/>
      <c r="EA187" s="72"/>
      <c r="EB187" s="72"/>
      <c r="EC187" s="72"/>
      <c r="ED187" s="72"/>
      <c r="EE187" s="72"/>
      <c r="EF187" s="72"/>
      <c r="EG187" s="72"/>
      <c r="EH187" s="72"/>
      <c r="EI187" s="72"/>
      <c r="EJ187" s="72"/>
      <c r="EK187" s="72"/>
      <c r="EL187" s="72"/>
      <c r="EM187" s="72"/>
      <c r="EN187" s="72"/>
      <c r="EO187" s="72"/>
      <c r="EP187" s="72"/>
      <c r="EQ187" s="72"/>
      <c r="ER187" s="72"/>
      <c r="ES187" s="72"/>
      <c r="ET187" s="72"/>
      <c r="EU187" s="72"/>
      <c r="EV187" s="72"/>
      <c r="EW187" s="72"/>
      <c r="EX187" s="72"/>
      <c r="EY187" s="72"/>
      <c r="EZ187" s="72"/>
      <c r="FA187" s="72"/>
      <c r="FB187" s="72"/>
      <c r="FC187" s="72"/>
      <c r="FD187" s="72"/>
      <c r="FE187" s="72"/>
      <c r="FF187" s="72"/>
      <c r="FG187" s="72"/>
      <c r="FH187" s="72"/>
      <c r="FI187" s="72"/>
      <c r="FJ187" s="72"/>
      <c r="FK187" s="72"/>
      <c r="FL187" s="72"/>
      <c r="FM187" s="72"/>
      <c r="FN187" s="72"/>
      <c r="FO187" s="72"/>
      <c r="FP187" s="72"/>
      <c r="FQ187" s="72"/>
      <c r="FR187" s="72"/>
      <c r="FS187" s="72"/>
      <c r="FT187" s="72"/>
      <c r="FU187" s="72"/>
      <c r="FV187" s="72"/>
      <c r="FW187" s="72"/>
      <c r="FX187" s="72"/>
      <c r="FY187" s="72"/>
      <c r="FZ187" s="72"/>
      <c r="GA187" s="72"/>
      <c r="GB187" s="72"/>
      <c r="GC187" s="72"/>
      <c r="GD187" s="72"/>
      <c r="GE187" s="72"/>
      <c r="GF187" s="72"/>
      <c r="GG187" s="72"/>
      <c r="GH187" s="72"/>
      <c r="GI187" s="72"/>
      <c r="GJ187" s="72"/>
      <c r="GK187" s="72"/>
      <c r="GL187" s="72"/>
      <c r="GM187" s="72"/>
      <c r="GN187" s="72"/>
      <c r="GO187" s="72"/>
      <c r="GP187" s="72"/>
      <c r="GQ187" s="72"/>
      <c r="GR187" s="72"/>
      <c r="GS187" s="72"/>
      <c r="GT187" s="72"/>
      <c r="GU187" s="72"/>
      <c r="GV187" s="72"/>
      <c r="GW187" s="72"/>
      <c r="GX187" s="72"/>
      <c r="GY187" s="72"/>
    </row>
    <row r="188" spans="1:207" s="10" customFormat="1" ht="15" x14ac:dyDescent="0.25">
      <c r="A188" s="7"/>
      <c r="B188" s="70" t="s">
        <v>216</v>
      </c>
      <c r="C188" s="82"/>
      <c r="D188" s="82"/>
      <c r="E188" s="82"/>
      <c r="F188" s="82"/>
      <c r="G188" s="82"/>
      <c r="H188" s="82"/>
      <c r="I188" s="83" t="s">
        <v>217</v>
      </c>
      <c r="J188" s="83"/>
      <c r="K188" s="83"/>
      <c r="L188" s="83"/>
      <c r="M188"/>
      <c r="N188"/>
      <c r="O188"/>
      <c r="P188"/>
      <c r="Q188"/>
      <c r="R188"/>
      <c r="S188"/>
      <c r="T188"/>
      <c r="U188"/>
      <c r="V188"/>
      <c r="W188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 t="s">
        <v>0</v>
      </c>
      <c r="FO188" s="9" t="s">
        <v>0</v>
      </c>
      <c r="FP188" s="9" t="s">
        <v>0</v>
      </c>
      <c r="FQ188" s="9" t="s">
        <v>0</v>
      </c>
      <c r="FR188" s="9" t="s">
        <v>0</v>
      </c>
      <c r="FS188" s="9" t="s">
        <v>0</v>
      </c>
      <c r="FT188" s="9" t="s">
        <v>0</v>
      </c>
      <c r="FU188" s="9" t="s">
        <v>0</v>
      </c>
      <c r="FV188" s="9" t="s">
        <v>0</v>
      </c>
      <c r="FW188" s="9" t="s">
        <v>0</v>
      </c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</row>
    <row r="189" spans="1:207" s="71" customFormat="1" ht="16.5" customHeight="1" x14ac:dyDescent="0.25">
      <c r="A189" s="69"/>
      <c r="C189" s="84" t="s">
        <v>210</v>
      </c>
      <c r="D189" s="84"/>
      <c r="E189" s="84"/>
      <c r="F189" s="84"/>
      <c r="G189" s="84"/>
      <c r="H189" s="84"/>
      <c r="I189" s="84"/>
      <c r="J189" s="84"/>
      <c r="K189" s="84"/>
      <c r="L189" s="84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  <c r="BP189" s="72"/>
      <c r="BQ189" s="72"/>
      <c r="BR189" s="72"/>
      <c r="BS189" s="72"/>
      <c r="BT189" s="72"/>
      <c r="BU189" s="72"/>
      <c r="BV189" s="72"/>
      <c r="BW189" s="72"/>
      <c r="BX189" s="72"/>
      <c r="BY189" s="72"/>
      <c r="BZ189" s="72"/>
      <c r="CA189" s="72"/>
      <c r="CB189" s="72"/>
      <c r="CC189" s="72"/>
      <c r="CD189" s="72"/>
      <c r="CE189" s="72"/>
      <c r="CF189" s="72"/>
      <c r="CG189" s="72"/>
      <c r="CH189" s="72"/>
      <c r="CI189" s="72"/>
      <c r="CJ189" s="72"/>
      <c r="CK189" s="72"/>
      <c r="CL189" s="72"/>
      <c r="CM189" s="72"/>
      <c r="CN189" s="72"/>
      <c r="CO189" s="72"/>
      <c r="CP189" s="72"/>
      <c r="CQ189" s="72"/>
      <c r="CR189" s="72"/>
      <c r="CS189" s="72"/>
      <c r="CT189" s="72"/>
      <c r="CU189" s="72"/>
      <c r="CV189" s="72"/>
      <c r="CW189" s="72"/>
      <c r="CX189" s="72"/>
      <c r="CY189" s="72"/>
      <c r="CZ189" s="72"/>
      <c r="DA189" s="72"/>
      <c r="DB189" s="72"/>
      <c r="DC189" s="72"/>
      <c r="DD189" s="72"/>
      <c r="DE189" s="72"/>
      <c r="DF189" s="72"/>
      <c r="DG189" s="72"/>
      <c r="DH189" s="72"/>
      <c r="DI189" s="72"/>
      <c r="DJ189" s="72"/>
      <c r="DK189" s="72"/>
      <c r="DL189" s="72"/>
      <c r="DM189" s="72"/>
      <c r="DN189" s="72"/>
      <c r="DO189" s="72"/>
      <c r="DP189" s="72"/>
      <c r="DQ189" s="72"/>
      <c r="DR189" s="72"/>
      <c r="DS189" s="72"/>
      <c r="DT189" s="72"/>
      <c r="DU189" s="72"/>
      <c r="DV189" s="72"/>
      <c r="DW189" s="72"/>
      <c r="DX189" s="72"/>
      <c r="DY189" s="72"/>
      <c r="DZ189" s="72"/>
      <c r="EA189" s="72"/>
      <c r="EB189" s="72"/>
      <c r="EC189" s="72"/>
      <c r="ED189" s="72"/>
      <c r="EE189" s="72"/>
      <c r="EF189" s="72"/>
      <c r="EG189" s="72"/>
      <c r="EH189" s="72"/>
      <c r="EI189" s="72"/>
      <c r="EJ189" s="72"/>
      <c r="EK189" s="72"/>
      <c r="EL189" s="72"/>
      <c r="EM189" s="72"/>
      <c r="EN189" s="72"/>
      <c r="EO189" s="72"/>
      <c r="EP189" s="72"/>
      <c r="EQ189" s="72"/>
      <c r="ER189" s="72"/>
      <c r="ES189" s="72"/>
      <c r="ET189" s="72"/>
      <c r="EU189" s="72"/>
      <c r="EV189" s="72"/>
      <c r="EW189" s="72"/>
      <c r="EX189" s="72"/>
      <c r="EY189" s="72"/>
      <c r="EZ189" s="72"/>
      <c r="FA189" s="72"/>
      <c r="FB189" s="72"/>
      <c r="FC189" s="72"/>
      <c r="FD189" s="72"/>
      <c r="FE189" s="72"/>
      <c r="FF189" s="72"/>
      <c r="FG189" s="72"/>
      <c r="FH189" s="72"/>
      <c r="FI189" s="72"/>
      <c r="FJ189" s="72"/>
      <c r="FK189" s="72"/>
      <c r="FL189" s="72"/>
      <c r="FM189" s="72"/>
      <c r="FN189" s="72"/>
      <c r="FO189" s="72"/>
      <c r="FP189" s="72"/>
      <c r="FQ189" s="72"/>
      <c r="FR189" s="72"/>
      <c r="FS189" s="72"/>
      <c r="FT189" s="72"/>
      <c r="FU189" s="72"/>
      <c r="FV189" s="72"/>
      <c r="FW189" s="72"/>
      <c r="FX189" s="72"/>
      <c r="FY189" s="72"/>
      <c r="FZ189" s="72"/>
      <c r="GA189" s="72"/>
      <c r="GB189" s="72"/>
      <c r="GC189" s="72"/>
      <c r="GD189" s="72"/>
      <c r="GE189" s="72"/>
      <c r="GF189" s="72"/>
      <c r="GG189" s="72"/>
      <c r="GH189" s="72"/>
      <c r="GI189" s="72"/>
      <c r="GJ189" s="72"/>
      <c r="GK189" s="72"/>
      <c r="GL189" s="72"/>
      <c r="GM189" s="72"/>
      <c r="GN189" s="72"/>
      <c r="GO189" s="72"/>
      <c r="GP189" s="72"/>
      <c r="GQ189" s="72"/>
      <c r="GR189" s="72"/>
      <c r="GS189" s="72"/>
      <c r="GT189" s="72"/>
      <c r="GU189" s="72"/>
      <c r="GV189" s="72"/>
      <c r="GW189" s="72"/>
      <c r="GX189" s="72"/>
      <c r="GY189" s="72"/>
    </row>
    <row r="190" spans="1:207" s="10" customFormat="1" ht="12.75" customHeight="1" x14ac:dyDescent="0.25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67"/>
      <c r="R190"/>
      <c r="S190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</row>
    <row r="191" spans="1:207" s="10" customFormat="1" ht="13.5" customHeight="1" x14ac:dyDescent="0.25">
      <c r="A191" s="7"/>
      <c r="B191" s="7"/>
      <c r="C191" s="7"/>
      <c r="D191" s="7"/>
      <c r="E191" s="7"/>
      <c r="F191" s="7"/>
      <c r="G191" s="7"/>
      <c r="H191" s="68"/>
      <c r="I191" s="69"/>
      <c r="J191" s="69"/>
      <c r="K191" s="69"/>
      <c r="L191" s="7"/>
      <c r="M191" s="7"/>
      <c r="N191" s="7"/>
      <c r="O191" s="7"/>
      <c r="P191" s="7"/>
      <c r="Q191"/>
      <c r="R191"/>
      <c r="S191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</row>
    <row r="192" spans="1:207" customFormat="1" ht="15" x14ac:dyDescent="0.25">
      <c r="A192" s="3"/>
      <c r="B192" s="3"/>
      <c r="C192" s="3"/>
      <c r="D192" s="3"/>
      <c r="E192" s="3"/>
      <c r="F192" s="3"/>
      <c r="G192" s="3"/>
      <c r="H192" s="7"/>
      <c r="I192" s="74"/>
      <c r="J192" s="74"/>
      <c r="K192" s="74"/>
      <c r="L192" s="3"/>
      <c r="M192" s="3"/>
      <c r="N192" s="3"/>
      <c r="O192" s="3"/>
      <c r="P192" s="3"/>
    </row>
    <row r="193" spans="1:96" customFormat="1" ht="15" x14ac:dyDescent="0.25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2"/>
      <c r="R193" s="2"/>
      <c r="S193" s="2"/>
      <c r="CC193" s="2" t="s">
        <v>0</v>
      </c>
      <c r="CD193" s="2" t="s">
        <v>0</v>
      </c>
      <c r="CE193" s="2" t="s">
        <v>0</v>
      </c>
      <c r="CF193" s="2" t="s">
        <v>0</v>
      </c>
      <c r="CG193" s="2" t="s">
        <v>0</v>
      </c>
      <c r="CH193" s="2" t="s">
        <v>0</v>
      </c>
      <c r="CI193" s="2" t="s">
        <v>0</v>
      </c>
      <c r="CJ193" s="2" t="s">
        <v>0</v>
      </c>
      <c r="CK193" s="2" t="s">
        <v>0</v>
      </c>
      <c r="CL193" s="2" t="s">
        <v>0</v>
      </c>
      <c r="CM193" s="2" t="s">
        <v>0</v>
      </c>
      <c r="CN193" s="2" t="s">
        <v>0</v>
      </c>
      <c r="CO193" s="2" t="s">
        <v>0</v>
      </c>
      <c r="CP193" s="2" t="s">
        <v>0</v>
      </c>
      <c r="CQ193" s="2" t="s">
        <v>0</v>
      </c>
      <c r="CR193" s="2" t="s">
        <v>0</v>
      </c>
    </row>
    <row r="194" spans="1:96" customFormat="1" ht="1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96" customFormat="1" ht="1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</sheetData>
  <mergeCells count="193">
    <mergeCell ref="A2:P2"/>
    <mergeCell ref="A3:P3"/>
    <mergeCell ref="A5:P5"/>
    <mergeCell ref="A6:P6"/>
    <mergeCell ref="A7:P7"/>
    <mergeCell ref="A8:P8"/>
    <mergeCell ref="C9:G9"/>
    <mergeCell ref="A17:A19"/>
    <mergeCell ref="B17:B19"/>
    <mergeCell ref="C17:E19"/>
    <mergeCell ref="F17:F19"/>
    <mergeCell ref="G17:H17"/>
    <mergeCell ref="I17:N17"/>
    <mergeCell ref="O17:O19"/>
    <mergeCell ref="P17:P19"/>
    <mergeCell ref="G18:G19"/>
    <mergeCell ref="H18:H19"/>
    <mergeCell ref="I18:I19"/>
    <mergeCell ref="J18:J19"/>
    <mergeCell ref="K18:N18"/>
    <mergeCell ref="C25:E25"/>
    <mergeCell ref="C26:E26"/>
    <mergeCell ref="C27:E27"/>
    <mergeCell ref="C28:E28"/>
    <mergeCell ref="C29:E29"/>
    <mergeCell ref="C20:E20"/>
    <mergeCell ref="A21:P21"/>
    <mergeCell ref="A22:P22"/>
    <mergeCell ref="C23:E23"/>
    <mergeCell ref="C24:E24"/>
    <mergeCell ref="C35:E35"/>
    <mergeCell ref="C36:E36"/>
    <mergeCell ref="A37:P37"/>
    <mergeCell ref="C38:E38"/>
    <mergeCell ref="C39:E39"/>
    <mergeCell ref="C30:E30"/>
    <mergeCell ref="C31:E31"/>
    <mergeCell ref="C32:E32"/>
    <mergeCell ref="C33:E33"/>
    <mergeCell ref="C34:E3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A135:I135"/>
    <mergeCell ref="A136:I136"/>
    <mergeCell ref="A137:I137"/>
    <mergeCell ref="A138:I138"/>
    <mergeCell ref="A139:I139"/>
    <mergeCell ref="A130:I130"/>
    <mergeCell ref="A131:I131"/>
    <mergeCell ref="A132:I132"/>
    <mergeCell ref="A133:I133"/>
    <mergeCell ref="A134:I134"/>
    <mergeCell ref="A145:I145"/>
    <mergeCell ref="A146:I146"/>
    <mergeCell ref="A147:I147"/>
    <mergeCell ref="A148:I148"/>
    <mergeCell ref="A149:I149"/>
    <mergeCell ref="A140:I140"/>
    <mergeCell ref="A141:I141"/>
    <mergeCell ref="A142:I142"/>
    <mergeCell ref="A143:I143"/>
    <mergeCell ref="A144:I144"/>
    <mergeCell ref="A155:I155"/>
    <mergeCell ref="A156:I156"/>
    <mergeCell ref="A157:I157"/>
    <mergeCell ref="A158:I158"/>
    <mergeCell ref="A159:I159"/>
    <mergeCell ref="A150:I150"/>
    <mergeCell ref="A151:I151"/>
    <mergeCell ref="A152:I152"/>
    <mergeCell ref="A153:G153"/>
    <mergeCell ref="A154:G154"/>
    <mergeCell ref="A165:I165"/>
    <mergeCell ref="A166:I166"/>
    <mergeCell ref="A167:I167"/>
    <mergeCell ref="A168:I168"/>
    <mergeCell ref="A169:I169"/>
    <mergeCell ref="A160:I160"/>
    <mergeCell ref="A161:I161"/>
    <mergeCell ref="A162:I162"/>
    <mergeCell ref="A163:I163"/>
    <mergeCell ref="A164:I164"/>
    <mergeCell ref="A175:I175"/>
    <mergeCell ref="A176:I176"/>
    <mergeCell ref="A177:I177"/>
    <mergeCell ref="A178:I178"/>
    <mergeCell ref="A179:I179"/>
    <mergeCell ref="A170:I170"/>
    <mergeCell ref="A171:I171"/>
    <mergeCell ref="A172:I172"/>
    <mergeCell ref="A173:I173"/>
    <mergeCell ref="A174:I174"/>
    <mergeCell ref="A190:P190"/>
    <mergeCell ref="I192:K192"/>
    <mergeCell ref="A193:P193"/>
    <mergeCell ref="A180:I180"/>
    <mergeCell ref="A181:I181"/>
    <mergeCell ref="A182:G182"/>
    <mergeCell ref="A183:G183"/>
    <mergeCell ref="C186:H186"/>
    <mergeCell ref="I186:L186"/>
    <mergeCell ref="C187:L187"/>
    <mergeCell ref="C188:H188"/>
    <mergeCell ref="I188:L188"/>
    <mergeCell ref="C189:L18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 Модернизация ВЛ-10кВ с. Усть</vt:lpstr>
      <vt:lpstr>'3. Модернизация ВЛ-10кВ с. Усть'!Заголовки_для_печати</vt:lpstr>
      <vt:lpstr>'3. Модернизация ВЛ-10кВ с. Усть'!Область_печати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2025-10-01T08:40:33Z</cp:lastPrinted>
  <dcterms:created xsi:type="dcterms:W3CDTF">2020-09-30T08:50:27Z</dcterms:created>
  <dcterms:modified xsi:type="dcterms:W3CDTF">2026-02-24T03:32:13Z</dcterms:modified>
</cp:coreProperties>
</file>